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1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H25" i="2" l="1"/>
  <c r="H26" i="2"/>
  <c r="H27" i="2"/>
  <c r="H28" i="2"/>
  <c r="H29" i="2"/>
  <c r="H30" i="2"/>
  <c r="H31" i="2"/>
  <c r="H32" i="2"/>
  <c r="H33" i="2"/>
  <c r="H37" i="2"/>
  <c r="H43" i="2"/>
  <c r="H44" i="2"/>
  <c r="H45" i="2"/>
  <c r="H46" i="2"/>
  <c r="H47" i="2"/>
  <c r="H48" i="2"/>
  <c r="H49" i="2"/>
  <c r="H50" i="2"/>
  <c r="H51" i="2"/>
  <c r="H55" i="2"/>
  <c r="H61" i="2"/>
  <c r="H62" i="2"/>
  <c r="H63" i="2"/>
  <c r="P7" i="5" l="1"/>
  <c r="O113" i="6" l="1"/>
  <c r="M112" i="6"/>
  <c r="M111" i="6"/>
  <c r="M110" i="6"/>
  <c r="M109" i="6"/>
  <c r="H109" i="6"/>
  <c r="M107" i="6"/>
  <c r="M106" i="6"/>
  <c r="M105" i="6"/>
  <c r="H105" i="6"/>
  <c r="M104" i="6"/>
  <c r="H104" i="6"/>
  <c r="P103" i="6"/>
  <c r="M103" i="6"/>
  <c r="H103" i="6"/>
  <c r="M102" i="6"/>
  <c r="H102" i="6"/>
  <c r="M101" i="6"/>
  <c r="H101" i="6"/>
  <c r="M100" i="6"/>
  <c r="H100" i="6"/>
  <c r="M99" i="6"/>
  <c r="H99" i="6"/>
  <c r="M98" i="6"/>
  <c r="H98" i="6"/>
  <c r="M97" i="6"/>
  <c r="M95" i="6" s="1"/>
  <c r="L95" i="6" s="1"/>
  <c r="H97" i="6"/>
  <c r="M94" i="6"/>
  <c r="M93" i="6"/>
  <c r="M92" i="6"/>
  <c r="M91" i="6"/>
  <c r="H91" i="6"/>
  <c r="M89" i="6"/>
  <c r="M88" i="6"/>
  <c r="M87" i="6"/>
  <c r="H87" i="6"/>
  <c r="M86" i="6"/>
  <c r="H86" i="6"/>
  <c r="M85" i="6"/>
  <c r="H85" i="6"/>
  <c r="M84" i="6"/>
  <c r="H84" i="6"/>
  <c r="M83" i="6"/>
  <c r="H83" i="6"/>
  <c r="M82" i="6"/>
  <c r="H82" i="6"/>
  <c r="M81" i="6"/>
  <c r="H81" i="6"/>
  <c r="M80" i="6"/>
  <c r="H80" i="6"/>
  <c r="M79" i="6"/>
  <c r="M77" i="6" s="1"/>
  <c r="L77" i="6" s="1"/>
  <c r="H79" i="6"/>
  <c r="M76" i="6"/>
  <c r="M75" i="6"/>
  <c r="M74" i="6"/>
  <c r="M73" i="6"/>
  <c r="H73" i="6"/>
  <c r="M71" i="6"/>
  <c r="M70" i="6"/>
  <c r="M69" i="6"/>
  <c r="H69" i="6"/>
  <c r="M68" i="6"/>
  <c r="H68" i="6"/>
  <c r="M67" i="6"/>
  <c r="H67" i="6"/>
  <c r="M66" i="6"/>
  <c r="H66" i="6"/>
  <c r="M65" i="6"/>
  <c r="H65" i="6"/>
  <c r="M64" i="6"/>
  <c r="H64" i="6"/>
  <c r="M63" i="6"/>
  <c r="H63" i="6"/>
  <c r="M62" i="6"/>
  <c r="H62" i="6"/>
  <c r="M61" i="6"/>
  <c r="H61" i="6"/>
  <c r="M58" i="6"/>
  <c r="M57" i="6"/>
  <c r="M56" i="6"/>
  <c r="M55" i="6"/>
  <c r="H55" i="6"/>
  <c r="M53" i="6"/>
  <c r="M52" i="6"/>
  <c r="M51" i="6"/>
  <c r="H51" i="6"/>
  <c r="M50" i="6"/>
  <c r="H50" i="6"/>
  <c r="M49" i="6"/>
  <c r="H49" i="6"/>
  <c r="M48" i="6"/>
  <c r="H48" i="6"/>
  <c r="M47" i="6"/>
  <c r="H47" i="6"/>
  <c r="M46" i="6"/>
  <c r="H46" i="6"/>
  <c r="M45" i="6"/>
  <c r="H45" i="6"/>
  <c r="M44" i="6"/>
  <c r="H44" i="6"/>
  <c r="M43" i="6"/>
  <c r="H43" i="6"/>
  <c r="M40" i="6"/>
  <c r="M39" i="6"/>
  <c r="M38" i="6"/>
  <c r="M37" i="6"/>
  <c r="H37" i="6"/>
  <c r="M35" i="6"/>
  <c r="M34" i="6"/>
  <c r="M33" i="6"/>
  <c r="H33" i="6"/>
  <c r="M32" i="6"/>
  <c r="H32" i="6"/>
  <c r="M31" i="6"/>
  <c r="H31" i="6"/>
  <c r="M30" i="6"/>
  <c r="H30" i="6"/>
  <c r="M29" i="6"/>
  <c r="H29" i="6"/>
  <c r="M28" i="6"/>
  <c r="H28" i="6"/>
  <c r="M27" i="6"/>
  <c r="H27" i="6"/>
  <c r="M26" i="6"/>
  <c r="H26" i="6"/>
  <c r="M25" i="6"/>
  <c r="H25" i="6"/>
  <c r="M22" i="6"/>
  <c r="M21" i="6"/>
  <c r="M20" i="6"/>
  <c r="M19" i="6"/>
  <c r="H19" i="6"/>
  <c r="M17" i="6"/>
  <c r="M16" i="6"/>
  <c r="M15" i="6"/>
  <c r="M14" i="6"/>
  <c r="M13" i="6"/>
  <c r="M12" i="6"/>
  <c r="M11" i="6"/>
  <c r="M10" i="6"/>
  <c r="M9" i="6"/>
  <c r="M8" i="6"/>
  <c r="M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L95" i="4" s="1"/>
  <c r="K95" i="4" s="1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L77" i="4" s="1"/>
  <c r="K77" i="4" s="1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H37" i="4"/>
  <c r="L35" i="4"/>
  <c r="L34" i="4"/>
  <c r="L33" i="4"/>
  <c r="H33" i="4"/>
  <c r="L32" i="4"/>
  <c r="H32" i="4"/>
  <c r="L31" i="4"/>
  <c r="H31" i="4"/>
  <c r="L30" i="4"/>
  <c r="H30" i="4"/>
  <c r="L29" i="4"/>
  <c r="H29" i="4"/>
  <c r="L28" i="4"/>
  <c r="H28" i="4"/>
  <c r="L27" i="4"/>
  <c r="H27" i="4"/>
  <c r="L26" i="4"/>
  <c r="H26" i="4"/>
  <c r="L25" i="4"/>
  <c r="H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M41" i="6" l="1"/>
  <c r="L41" i="6" s="1"/>
  <c r="M23" i="6"/>
  <c r="L23" i="6" s="1"/>
  <c r="L23" i="4"/>
  <c r="K23" i="4" s="1"/>
  <c r="L5" i="4"/>
  <c r="L59" i="5"/>
  <c r="K59" i="5" s="1"/>
  <c r="L23" i="5"/>
  <c r="K23" i="5" s="1"/>
  <c r="L5" i="5"/>
  <c r="K5" i="5" s="1"/>
  <c r="L95" i="5"/>
  <c r="M5" i="6"/>
  <c r="M59" i="6"/>
  <c r="L59" i="6" s="1"/>
  <c r="L41" i="4"/>
  <c r="K41" i="4" s="1"/>
  <c r="K5" i="4" l="1"/>
  <c r="K113" i="4" s="1"/>
  <c r="L113" i="4"/>
  <c r="K95" i="5"/>
  <c r="K113" i="5" s="1"/>
  <c r="L113" i="5"/>
  <c r="L5" i="6"/>
  <c r="L113" i="6" s="1"/>
  <c r="M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H73" i="2"/>
  <c r="L71" i="2"/>
  <c r="L70" i="2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L62" i="2"/>
  <c r="L61" i="2"/>
  <c r="L58" i="2"/>
  <c r="L57" i="2"/>
  <c r="L56" i="2"/>
  <c r="L55" i="2"/>
  <c r="L53" i="2"/>
  <c r="L52" i="2"/>
  <c r="L51" i="2"/>
  <c r="L50" i="2"/>
  <c r="L49" i="2"/>
  <c r="L48" i="2"/>
  <c r="L47" i="2"/>
  <c r="L46" i="2"/>
  <c r="L45" i="2"/>
  <c r="L44" i="2"/>
  <c r="L43" i="2"/>
  <c r="L40" i="2"/>
  <c r="L39" i="2"/>
  <c r="L38" i="2"/>
  <c r="L37" i="2"/>
  <c r="L35" i="2"/>
  <c r="L34" i="2"/>
  <c r="L33" i="2"/>
  <c r="L32" i="2"/>
  <c r="L31" i="2"/>
  <c r="L30" i="2"/>
  <c r="L29" i="2"/>
  <c r="L28" i="2"/>
  <c r="L27" i="2"/>
  <c r="L26" i="2"/>
  <c r="L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23" i="2" l="1"/>
  <c r="K23" i="2" s="1"/>
  <c r="L59" i="2"/>
  <c r="K59" i="2" s="1"/>
  <c r="L41" i="2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<sst xmlns="http://schemas.openxmlformats.org/spreadsheetml/2006/main" count="547" uniqueCount="172">
  <si>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</si>
  <si>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</si>
  <si>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</si>
  <si>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</si>
  <si>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</si>
  <si>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</si>
  <si>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</si>
  <si>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</si>
  <si>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</si>
  <si>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</si>
  <si>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</si>
  <si>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</si>
  <si>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</si>
  <si>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</si>
  <si>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</si>
  <si>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</si>
  <si>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</si>
  <si>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</si>
  <si>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</si>
  <si>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</si>
  <si>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</si>
  <si>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</si>
  <si>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</si>
  <si>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</si>
  <si>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</si>
  <si>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</si>
  <si>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</si>
  <si>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</si>
  <si>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</si>
  <si>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</si>
  <si>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</si>
  <si>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</si>
  <si>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</si>
  <si>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</si>
  <si>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</si>
  <si>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</si>
  <si>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</si>
  <si>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</si>
  <si>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</si>
  <si>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</si>
  <si>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</si>
  <si>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</si>
  <si>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</si>
  <si>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</si>
  <si>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</si>
  <si>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</si>
  <si>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</si>
  <si>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</si>
  <si>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</si>
  <si>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</si>
  <si>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</si>
  <si>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</si>
  <si>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</si>
  <si>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</si>
  <si>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</si>
  <si>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</si>
  <si>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</si>
  <si>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</si>
  <si>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</si>
  <si>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</si>
  <si>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</si>
  <si>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</si>
  <si>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</si>
  <si>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</si>
  <si>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</si>
  <si>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</si>
  <si>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</si>
  <si>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</si>
  <si>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</si>
  <si>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</si>
  <si>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</si>
  <si>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</si>
  <si>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</si>
  <si>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</si>
  <si>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</si>
  <si>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</si>
  <si>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</si>
  <si>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</si>
  <si>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</si>
  <si>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</si>
  <si>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</si>
  <si>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</si>
  <si>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</si>
  <si>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</si>
  <si>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</si>
  <si>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</si>
  <si>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</si>
  <si>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</si>
  <si>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</si>
  <si>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</si>
  <si>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</si>
  <si>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</si>
  <si>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</si>
  <si>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</si>
  <si>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</si>
  <si>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</si>
  <si>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</si>
  <si>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</si>
  <si>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</si>
  <si>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</si>
  <si>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</si>
  <si>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</si>
  <si>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</si>
  <si>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</si>
  <si>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</si>
  <si>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</si>
  <si>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</si>
  <si>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</si>
  <si>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</si>
  <si>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</si>
  <si>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</si>
  <si>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</si>
  <si>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</si>
  <si>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</si>
  <si>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</si>
  <si>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</si>
  <si>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</si>
  <si>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</si>
  <si>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</si>
  <si>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</si>
  <si>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</si>
  <si>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</si>
  <si>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</si>
  <si>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</si>
  <si>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</si>
  <si>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</si>
  <si>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</si>
  <si>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</si>
  <si>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</si>
  <si>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</si>
  <si>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</si>
  <si>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</si>
  <si>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</si>
  <si>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</si>
  <si>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</si>
  <si>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</si>
  <si>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</si>
  <si>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</si>
  <si>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</si>
  <si>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</si>
  <si>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</si>
  <si>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</si>
  <si>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</si>
  <si>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</si>
  <si>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Điện tử căn bản</t>
  </si>
  <si>
    <t>TT Điện tử căn bản</t>
  </si>
  <si>
    <t>Kỹ thuật số</t>
  </si>
  <si>
    <t>TT Kỹ thuật số</t>
  </si>
  <si>
    <t>Điện tử tương tự</t>
  </si>
  <si>
    <t>Điện tử công suất</t>
  </si>
  <si>
    <t>TT Trang bị điện</t>
  </si>
  <si>
    <t>AV chuyên ngành</t>
  </si>
  <si>
    <t>Vi xử lý</t>
  </si>
  <si>
    <t>PLC</t>
  </si>
  <si>
    <t>TT Vi xử lý</t>
  </si>
  <si>
    <t>TĐH Qtr công nghệ</t>
  </si>
  <si>
    <t>Thiết bị và hệ thống TĐH</t>
  </si>
  <si>
    <t>TT PLC</t>
  </si>
  <si>
    <t>TT TĐH Qtr công nghệ</t>
  </si>
  <si>
    <t>Kỹ thuật Robot</t>
  </si>
  <si>
    <t>Sửa chữa và bảo trì thiết bị TĐH</t>
  </si>
  <si>
    <t>TT Sửa chữa và bảo trì thiết bị TĐH</t>
  </si>
  <si>
    <t>TT SCADA</t>
  </si>
  <si>
    <t>Số tín chỉ</t>
  </si>
  <si>
    <t>An toàn điện (a)</t>
  </si>
  <si>
    <t>Điện tử cơ bản (a)</t>
  </si>
  <si>
    <t>PLC (a)</t>
  </si>
  <si>
    <t>Trang bị điện (a)</t>
  </si>
  <si>
    <t>Máy điện (a)</t>
  </si>
  <si>
    <t>Sửa chữa và bảo trì thiết bị TĐH (a)</t>
  </si>
  <si>
    <t>Máy điện (a)
Lập trình PLC (a)</t>
  </si>
  <si>
    <t>Lập trình hướng đối tượng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</si>
</sst>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3"/>
      <color rgb="FF00B0F0"/>
      <name val="Times New Roman"/>
      <family val="1"/>
    </font>
    <font>
      <sz val="14"/>
      <color rgb="FF7030A0"/>
      <name val="Times New Roman"/>
      <family val="1"/>
    </font>
    <font>
      <sz val="14"/>
      <color theme="9" tint="-0.249977111117893"/>
      <name val="Times New Roman"/>
      <family val="1"/>
    </font>
    <font>
      <sz val="13"/>
      <color theme="9" tint="-0.249977111117893"/>
      <name val="Times New Roman"/>
      <family val="1"/>
    </font>
    <font>
      <b/>
      <sz val="13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14" xfId="0" applyFont="1" applyBorder="1" applyAlignment="1">
      <alignment vertical="center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vertical="center" wrapText="1"/>
    </xf>
    <xf numFmtId="0" fontId="21" fillId="0" borderId="7" xfId="0" applyFont="1" applyBorder="1" applyAlignment="1">
      <alignment horizontal="center" vertical="center" wrapText="1"/>
    </xf>
    <xf numFmtId="0" fontId="22" fillId="6" borderId="3" xfId="0" applyFont="1" applyFill="1" applyBorder="1" applyAlignment="1">
      <alignment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1" fillId="0" borderId="7" xfId="0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2" fillId="8" borderId="14" xfId="0" applyFont="1" applyFill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4" xfId="0" applyFont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9" fillId="6" borderId="7" xfId="0" applyFont="1" applyFill="1" applyBorder="1"/>
    <xf numFmtId="0" fontId="15" fillId="7" borderId="4" xfId="0" applyFont="1" applyFill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6" borderId="7" xfId="0" applyFont="1" applyFill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vertical="center"/>
    </xf>
    <xf numFmtId="0" fontId="22" fillId="6" borderId="7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03" t="s">
        <v>66</v>
      </c>
      <c r="B1" s="103"/>
      <c r="C1" s="103"/>
      <c r="D1" s="103"/>
      <c r="E1" s="103"/>
      <c r="F1" s="103"/>
      <c r="G1" s="103"/>
      <c r="H1" s="103"/>
    </row>
    <row r="2" spans="1:13" ht="15.75" thickBot="1" x14ac:dyDescent="0.3">
      <c r="A2" s="104" t="s">
        <v>24</v>
      </c>
      <c r="B2" s="104"/>
      <c r="C2" s="104"/>
      <c r="D2" s="104"/>
      <c r="E2" s="104"/>
      <c r="F2" s="104"/>
      <c r="G2" s="104"/>
      <c r="H2" s="104"/>
    </row>
    <row r="3" spans="1:13" ht="19.5" thickBot="1" x14ac:dyDescent="0.3">
      <c r="A3" s="120" t="s">
        <v>0</v>
      </c>
      <c r="B3" s="120" t="s">
        <v>1</v>
      </c>
      <c r="C3" s="123" t="s">
        <v>2</v>
      </c>
      <c r="D3" s="124"/>
      <c r="E3" s="124"/>
      <c r="F3" s="124"/>
      <c r="G3" s="124"/>
      <c r="H3" s="125"/>
    </row>
    <row r="4" spans="1:13" ht="19.5" thickBot="1" x14ac:dyDescent="0.3">
      <c r="A4" s="121"/>
      <c r="B4" s="121"/>
      <c r="C4" s="8" t="s">
        <v>3</v>
      </c>
      <c r="D4" s="115" t="s">
        <v>5</v>
      </c>
      <c r="E4" s="116"/>
      <c r="F4" s="116"/>
      <c r="G4" s="117"/>
      <c r="H4" s="112" t="s">
        <v>6</v>
      </c>
    </row>
    <row r="5" spans="1:13" ht="18.75" x14ac:dyDescent="0.25">
      <c r="A5" s="121"/>
      <c r="B5" s="121"/>
      <c r="C5" s="8" t="s">
        <v>4</v>
      </c>
      <c r="D5" s="118" t="s">
        <v>3</v>
      </c>
      <c r="E5" s="8" t="s">
        <v>7</v>
      </c>
      <c r="F5" s="112" t="s">
        <v>9</v>
      </c>
      <c r="G5" s="112" t="s">
        <v>10</v>
      </c>
      <c r="H5" s="113"/>
    </row>
    <row r="6" spans="1:13" ht="19.5" thickBot="1" x14ac:dyDescent="0.3">
      <c r="A6" s="122"/>
      <c r="B6" s="122"/>
      <c r="C6" s="9"/>
      <c r="D6" s="119"/>
      <c r="E6" s="10" t="s">
        <v>8</v>
      </c>
      <c r="F6" s="114"/>
      <c r="G6" s="114"/>
      <c r="H6" s="114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05" t="s">
        <v>25</v>
      </c>
      <c r="B55" s="105"/>
      <c r="C55" s="105"/>
      <c r="D55" s="105"/>
      <c r="E55" s="105"/>
      <c r="F55" s="105"/>
      <c r="G55" s="105"/>
      <c r="H55" s="105"/>
    </row>
    <row r="56" spans="1:15" ht="18.75" x14ac:dyDescent="0.25">
      <c r="A56" s="33" t="s">
        <v>26</v>
      </c>
      <c r="B56" s="34"/>
      <c r="C56" s="106" t="s">
        <v>2</v>
      </c>
      <c r="D56" s="107"/>
      <c r="E56" s="107"/>
      <c r="F56" s="107"/>
      <c r="G56" s="107"/>
      <c r="H56" s="108"/>
    </row>
    <row r="57" spans="1:15" ht="19.5" thickBot="1" x14ac:dyDescent="0.3">
      <c r="A57" s="35" t="s">
        <v>27</v>
      </c>
      <c r="B57" s="36" t="s">
        <v>29</v>
      </c>
      <c r="C57" s="109"/>
      <c r="D57" s="110"/>
      <c r="E57" s="110"/>
      <c r="F57" s="110"/>
      <c r="G57" s="110"/>
      <c r="H57" s="111"/>
    </row>
    <row r="58" spans="1:15" ht="19.5" thickBot="1" x14ac:dyDescent="0.3">
      <c r="A58" s="35" t="s">
        <v>28</v>
      </c>
      <c r="B58" s="36" t="s">
        <v>30</v>
      </c>
      <c r="C58" s="112" t="s">
        <v>31</v>
      </c>
      <c r="D58" s="115" t="s">
        <v>5</v>
      </c>
      <c r="E58" s="116"/>
      <c r="F58" s="116"/>
      <c r="G58" s="117"/>
      <c r="H58" s="112" t="s">
        <v>32</v>
      </c>
    </row>
    <row r="59" spans="1:15" ht="18.75" x14ac:dyDescent="0.25">
      <c r="A59" s="37"/>
      <c r="B59" s="36"/>
      <c r="C59" s="113"/>
      <c r="D59" s="118" t="s">
        <v>3</v>
      </c>
      <c r="E59" s="112" t="s">
        <v>33</v>
      </c>
      <c r="F59" s="8" t="s">
        <v>34</v>
      </c>
      <c r="G59" s="112" t="s">
        <v>10</v>
      </c>
      <c r="H59" s="113"/>
    </row>
    <row r="60" spans="1:15" ht="19.5" thickBot="1" x14ac:dyDescent="0.3">
      <c r="A60" s="38"/>
      <c r="B60" s="9"/>
      <c r="C60" s="114"/>
      <c r="D60" s="119"/>
      <c r="E60" s="114"/>
      <c r="F60" s="10" t="s">
        <v>35</v>
      </c>
      <c r="G60" s="114"/>
      <c r="H60" s="114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26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27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abSelected="1" topLeftCell="G1" zoomScale="70" zoomScaleNormal="70" zoomScalePageLayoutView="85" workbookViewId="0">
      <selection activeCell="M9" sqref="M9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6" t="s">
        <v>114</v>
      </c>
      <c r="I2" s="136"/>
      <c r="J2" s="137"/>
    </row>
    <row r="3" spans="2:15" ht="87" customHeight="1" x14ac:dyDescent="0.25">
      <c r="G3" s="128" t="s">
        <v>67</v>
      </c>
      <c r="H3" s="128" t="s">
        <v>107</v>
      </c>
      <c r="I3" s="128" t="s">
        <v>108</v>
      </c>
      <c r="J3" s="128" t="s">
        <v>163</v>
      </c>
      <c r="K3" s="128" t="s">
        <v>163</v>
      </c>
      <c r="L3" s="128" t="s">
        <v>163</v>
      </c>
      <c r="M3" s="128" t="s">
        <v>109</v>
      </c>
      <c r="N3" s="128" t="s">
        <v>68</v>
      </c>
    </row>
    <row r="4" spans="2:15" ht="9" customHeight="1" thickBot="1" x14ac:dyDescent="0.3">
      <c r="G4" s="129"/>
      <c r="H4" s="129" t="s">
        <v>28</v>
      </c>
      <c r="I4" s="129"/>
      <c r="J4" s="129"/>
      <c r="K4" s="129"/>
      <c r="L4" s="129"/>
      <c r="M4" s="129"/>
      <c r="N4" s="129"/>
    </row>
    <row r="5" spans="2:15" ht="19.5" thickBot="1" x14ac:dyDescent="0.3">
      <c r="G5" s="130" t="s">
        <v>115</v>
      </c>
      <c r="H5" s="131"/>
      <c r="I5" s="132"/>
      <c r="J5" s="138"/>
      <c r="K5" s="6">
        <f>L5</f>
        <v>16</v>
      </c>
      <c r="L5" s="6">
        <f>SUM(L7:L22)</f>
        <v>16</v>
      </c>
      <c r="M5" s="6"/>
      <c r="N5" s="40">
        <v>16</v>
      </c>
      <c r="O5" t="s">
        <v>116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30" t="s">
        <v>111</v>
      </c>
      <c r="H6" s="131"/>
      <c r="I6" s="132"/>
      <c r="J6" s="138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141"/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118</v>
      </c>
      <c r="J8" s="141"/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3" t="s">
        <v>38</v>
      </c>
      <c r="J9" s="148"/>
      <c r="K9" s="64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137</v>
      </c>
      <c r="J10" s="148"/>
      <c r="K10" s="64">
        <v>3</v>
      </c>
      <c r="L10" s="57">
        <f t="shared" si="0"/>
        <v>3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140</v>
      </c>
      <c r="J11" s="149"/>
      <c r="K11" s="66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30" t="s">
        <v>112</v>
      </c>
      <c r="H18" s="131"/>
      <c r="I18" s="132"/>
      <c r="J18" s="138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customHeight="1" thickBot="1" x14ac:dyDescent="0.3">
      <c r="G23" s="130" t="s">
        <v>69</v>
      </c>
      <c r="H23" s="131"/>
      <c r="I23" s="132"/>
      <c r="J23" s="138"/>
      <c r="K23" s="6">
        <f>L23</f>
        <v>18</v>
      </c>
      <c r="L23" s="6">
        <f>SUM(L25:L40)</f>
        <v>18</v>
      </c>
      <c r="M23" s="6"/>
      <c r="N23" s="40">
        <v>19</v>
      </c>
      <c r="O23" t="s">
        <v>117</v>
      </c>
    </row>
    <row r="24" spans="4:15" ht="19.5" customHeight="1" thickBot="1" x14ac:dyDescent="0.3">
      <c r="G24" s="130" t="s">
        <v>111</v>
      </c>
      <c r="H24" s="131"/>
      <c r="I24" s="132"/>
      <c r="J24" s="138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71" t="s">
        <v>139</v>
      </c>
      <c r="J25" s="150"/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72" t="s">
        <v>144</v>
      </c>
      <c r="J26" s="151"/>
      <c r="K26" s="62">
        <v>2</v>
      </c>
      <c r="L26" s="57">
        <f t="shared" ref="L26:L40" si="3">IF(K26=0,"",VALUE(LEFT(K26,1)))</f>
        <v>2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72" t="s">
        <v>145</v>
      </c>
      <c r="J27" s="151"/>
      <c r="K27" s="62">
        <v>2</v>
      </c>
      <c r="L27" s="57">
        <f t="shared" si="3"/>
        <v>2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72" t="s">
        <v>146</v>
      </c>
      <c r="J28" s="151"/>
      <c r="K28" s="62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73" t="s">
        <v>142</v>
      </c>
      <c r="J29" s="152"/>
      <c r="K29" s="62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72" t="s">
        <v>147</v>
      </c>
      <c r="J30" s="151"/>
      <c r="K30" s="62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72" t="s">
        <v>148</v>
      </c>
      <c r="J31" s="151"/>
      <c r="K31" s="62">
        <v>2</v>
      </c>
      <c r="L31" s="57">
        <f t="shared" si="3"/>
        <v>2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72" t="s">
        <v>149</v>
      </c>
      <c r="J32" s="151"/>
      <c r="K32" s="62">
        <v>2</v>
      </c>
      <c r="L32" s="57">
        <f t="shared" si="3"/>
        <v>2</v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72" t="s">
        <v>41</v>
      </c>
      <c r="J33" s="151"/>
      <c r="K33" s="62">
        <v>2</v>
      </c>
      <c r="L33" s="57">
        <f t="shared" si="3"/>
        <v>2</v>
      </c>
      <c r="M33" s="1"/>
      <c r="N33" s="1"/>
    </row>
    <row r="34" spans="5:15" ht="19.5" customHeight="1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customHeight="1" thickBot="1" x14ac:dyDescent="0.3">
      <c r="G36" s="130" t="s">
        <v>112</v>
      </c>
      <c r="H36" s="131"/>
      <c r="I36" s="132"/>
      <c r="J36" s="138"/>
      <c r="K36" s="6"/>
      <c r="L36" s="41"/>
      <c r="M36" s="1"/>
      <c r="N36" s="1"/>
    </row>
    <row r="37" spans="5:15" ht="19.5" customHeight="1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customHeight="1" thickBot="1" x14ac:dyDescent="0.3">
      <c r="E41" s="53"/>
      <c r="G41" s="130" t="s">
        <v>70</v>
      </c>
      <c r="H41" s="131"/>
      <c r="I41" s="132"/>
      <c r="J41" s="138"/>
      <c r="K41" s="6">
        <f>L41</f>
        <v>20</v>
      </c>
      <c r="L41" s="6">
        <f>SUM(L43:L58)</f>
        <v>20</v>
      </c>
      <c r="M41" s="6"/>
      <c r="N41" s="40">
        <v>20</v>
      </c>
      <c r="O41" t="s">
        <v>117</v>
      </c>
    </row>
    <row r="42" spans="5:15" ht="19.5" customHeight="1" thickBot="1" x14ac:dyDescent="0.3">
      <c r="E42" s="53"/>
      <c r="G42" s="130" t="s">
        <v>111</v>
      </c>
      <c r="H42" s="131"/>
      <c r="I42" s="132"/>
      <c r="J42" s="138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59" t="s">
        <v>14</v>
      </c>
      <c r="J43" s="141"/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59" t="s">
        <v>119</v>
      </c>
      <c r="J44" s="141"/>
      <c r="K44" s="60">
        <v>1</v>
      </c>
      <c r="L44" s="57">
        <f t="shared" ref="L44:L58" si="6">IF(K44=0,"",VALUE(LEFT(K44,1)))</f>
        <v>1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59" t="s">
        <v>141</v>
      </c>
      <c r="J45" s="141"/>
      <c r="K45" s="60">
        <v>2</v>
      </c>
      <c r="L45" s="57">
        <f t="shared" si="6"/>
        <v>2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150</v>
      </c>
      <c r="J46" s="142"/>
      <c r="K46" s="62">
        <v>2</v>
      </c>
      <c r="L46" s="57">
        <f t="shared" si="6"/>
        <v>2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61" t="s">
        <v>151</v>
      </c>
      <c r="J47" s="142"/>
      <c r="K47" s="62">
        <v>2</v>
      </c>
      <c r="L47" s="57">
        <f t="shared" si="6"/>
        <v>2</v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61" t="s">
        <v>152</v>
      </c>
      <c r="J48" s="142"/>
      <c r="K48" s="62">
        <v>2</v>
      </c>
      <c r="L48" s="57">
        <f t="shared" si="6"/>
        <v>2</v>
      </c>
      <c r="M48" s="1"/>
      <c r="N48" s="1"/>
    </row>
    <row r="49" spans="5:15" ht="19.5" customHeight="1" thickBot="1" x14ac:dyDescent="0.3">
      <c r="G49" s="5">
        <v>7</v>
      </c>
      <c r="H49" s="4" t="str">
        <f t="shared" si="5"/>
        <v/>
      </c>
      <c r="I49" s="61" t="s">
        <v>153</v>
      </c>
      <c r="J49" s="142"/>
      <c r="K49" s="62">
        <v>2</v>
      </c>
      <c r="L49" s="57">
        <f t="shared" si="6"/>
        <v>2</v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61" t="s">
        <v>154</v>
      </c>
      <c r="J50" s="142"/>
      <c r="K50" s="62">
        <v>2</v>
      </c>
      <c r="L50" s="57">
        <f t="shared" si="6"/>
        <v>2</v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61" t="s">
        <v>155</v>
      </c>
      <c r="J51" s="142"/>
      <c r="K51" s="62">
        <v>2</v>
      </c>
      <c r="L51" s="57">
        <f t="shared" si="6"/>
        <v>2</v>
      </c>
      <c r="M51" s="1"/>
      <c r="N51" s="1"/>
    </row>
    <row r="52" spans="5:15" ht="19.5" customHeight="1" thickBot="1" x14ac:dyDescent="0.3">
      <c r="E52" s="53"/>
      <c r="G52" s="5">
        <v>10</v>
      </c>
      <c r="H52" s="1"/>
      <c r="I52" s="61" t="s">
        <v>156</v>
      </c>
      <c r="J52" s="142"/>
      <c r="K52" s="62">
        <v>3</v>
      </c>
      <c r="L52" s="57">
        <f t="shared" si="6"/>
        <v>3</v>
      </c>
      <c r="M52" s="1"/>
      <c r="N52" s="1"/>
    </row>
    <row r="53" spans="5:15" ht="19.5" customHeight="1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customHeight="1" thickBot="1" x14ac:dyDescent="0.3">
      <c r="G54" s="130" t="s">
        <v>112</v>
      </c>
      <c r="H54" s="131"/>
      <c r="I54" s="132"/>
      <c r="J54" s="138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customHeight="1" thickBot="1" x14ac:dyDescent="0.3">
      <c r="E59" s="53"/>
      <c r="G59" s="130" t="s">
        <v>71</v>
      </c>
      <c r="H59" s="131"/>
      <c r="I59" s="132"/>
      <c r="J59" s="138"/>
      <c r="K59" s="6">
        <f>L59</f>
        <v>21</v>
      </c>
      <c r="L59" s="6">
        <f>SUM(L61:L76)</f>
        <v>21</v>
      </c>
      <c r="M59" s="6"/>
      <c r="N59" s="40">
        <v>20</v>
      </c>
      <c r="O59" t="s">
        <v>117</v>
      </c>
    </row>
    <row r="60" spans="5:15" ht="19.5" customHeight="1" thickBot="1" x14ac:dyDescent="0.3">
      <c r="G60" s="130" t="s">
        <v>111</v>
      </c>
      <c r="H60" s="131"/>
      <c r="I60" s="132"/>
      <c r="J60" s="138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59" t="s">
        <v>157</v>
      </c>
      <c r="J61" s="141"/>
      <c r="K61" s="60">
        <v>2</v>
      </c>
      <c r="L61" s="57">
        <f>IF(K61=0,"",VALUE(LEFT(K61,1)))</f>
        <v>2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72" t="s">
        <v>158</v>
      </c>
      <c r="J62" s="151"/>
      <c r="K62" s="62">
        <v>2</v>
      </c>
      <c r="L62" s="57">
        <f t="shared" ref="L62:L76" si="9">IF(K62=0,"",VALUE(LEFT(K62,1)))</f>
        <v>2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159</v>
      </c>
      <c r="J63" s="142"/>
      <c r="K63" s="62">
        <v>2</v>
      </c>
      <c r="L63" s="57">
        <f t="shared" si="9"/>
        <v>2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/>
      <c r="J64" s="142"/>
      <c r="K64" s="62"/>
      <c r="L64" s="57" t="str">
        <f t="shared" si="9"/>
        <v/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61"/>
      <c r="J65" s="142"/>
      <c r="K65" s="62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59" t="s">
        <v>120</v>
      </c>
      <c r="J70" s="141"/>
      <c r="K70" s="60">
        <v>1</v>
      </c>
      <c r="L70" s="57">
        <f t="shared" si="9"/>
        <v>1</v>
      </c>
      <c r="M70" s="1"/>
      <c r="N70" s="1"/>
    </row>
    <row r="71" spans="5:15" ht="19.5" thickBot="1" x14ac:dyDescent="0.3">
      <c r="G71" s="5">
        <v>11</v>
      </c>
      <c r="H71" s="1"/>
      <c r="I71" s="61" t="s">
        <v>55</v>
      </c>
      <c r="J71" s="142"/>
      <c r="K71" s="62">
        <v>6</v>
      </c>
      <c r="L71" s="57">
        <f t="shared" si="9"/>
        <v>6</v>
      </c>
      <c r="M71" s="1"/>
      <c r="N71" s="1"/>
    </row>
    <row r="72" spans="5:15" ht="19.5" thickBot="1" x14ac:dyDescent="0.3">
      <c r="G72" s="130" t="s">
        <v>112</v>
      </c>
      <c r="H72" s="131"/>
      <c r="I72" s="132"/>
      <c r="J72" s="138"/>
      <c r="K72" s="6"/>
      <c r="L72" s="41"/>
      <c r="M72" s="1"/>
      <c r="N72" s="1"/>
    </row>
    <row r="73" spans="5:15" ht="33.75" thickBot="1" x14ac:dyDescent="0.3">
      <c r="E73" s="53"/>
      <c r="G73" s="5">
        <v>1</v>
      </c>
      <c r="H73" s="4" t="str">
        <f t="shared" ref="H73" si="10">CONCATENATE(B73,C73,D73,E73,F73)</f>
        <v/>
      </c>
      <c r="I73" s="59" t="s">
        <v>160</v>
      </c>
      <c r="J73" s="141"/>
      <c r="K73" s="60">
        <v>2</v>
      </c>
      <c r="L73" s="57">
        <f t="shared" si="9"/>
        <v>2</v>
      </c>
      <c r="M73" s="1"/>
      <c r="N73" s="1"/>
    </row>
    <row r="74" spans="5:15" ht="33.75" thickBot="1" x14ac:dyDescent="0.3">
      <c r="E74" s="53"/>
      <c r="G74" s="5">
        <v>2</v>
      </c>
      <c r="H74" s="4"/>
      <c r="I74" s="61" t="s">
        <v>161</v>
      </c>
      <c r="J74" s="142"/>
      <c r="K74" s="62">
        <v>2</v>
      </c>
      <c r="L74" s="57">
        <f t="shared" si="9"/>
        <v>2</v>
      </c>
      <c r="M74" s="1"/>
      <c r="N74" s="1"/>
    </row>
    <row r="75" spans="5:15" ht="19.5" thickBot="1" x14ac:dyDescent="0.3">
      <c r="E75" s="53"/>
      <c r="G75" s="5">
        <v>3</v>
      </c>
      <c r="H75" s="1"/>
      <c r="I75" s="100" t="s">
        <v>162</v>
      </c>
      <c r="J75" s="100"/>
      <c r="K75" s="101">
        <v>2</v>
      </c>
      <c r="L75" s="57">
        <f t="shared" si="9"/>
        <v>2</v>
      </c>
      <c r="M75" s="1"/>
      <c r="N75" s="1"/>
    </row>
    <row r="76" spans="5:15" ht="19.5" thickBot="1" x14ac:dyDescent="0.35">
      <c r="E76" s="53"/>
      <c r="G76" s="5">
        <v>4</v>
      </c>
      <c r="H76" s="1"/>
      <c r="I76" s="102" t="s">
        <v>171</v>
      </c>
      <c r="J76" s="102"/>
      <c r="K76" s="101">
        <v>2</v>
      </c>
      <c r="L76" s="57">
        <f t="shared" si="9"/>
        <v>2</v>
      </c>
      <c r="M76" s="1"/>
      <c r="N76" s="1"/>
    </row>
    <row r="77" spans="5:15" ht="19.5" hidden="1" thickBot="1" x14ac:dyDescent="0.3">
      <c r="G77" s="130" t="s">
        <v>72</v>
      </c>
      <c r="H77" s="131"/>
      <c r="I77" s="132"/>
      <c r="J77" s="138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30" t="s">
        <v>111</v>
      </c>
      <c r="H78" s="131"/>
      <c r="I78" s="132"/>
      <c r="J78" s="138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30" t="s">
        <v>112</v>
      </c>
      <c r="H90" s="131"/>
      <c r="I90" s="132"/>
      <c r="J90" s="138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30" t="s">
        <v>73</v>
      </c>
      <c r="H95" s="131"/>
      <c r="I95" s="132"/>
      <c r="J95" s="138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30" t="s">
        <v>111</v>
      </c>
      <c r="H96" s="131"/>
      <c r="I96" s="132"/>
      <c r="J96" s="138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30" t="s">
        <v>112</v>
      </c>
      <c r="H108" s="131"/>
      <c r="I108" s="132"/>
      <c r="J108" s="138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33" t="s">
        <v>113</v>
      </c>
      <c r="H113" s="134"/>
      <c r="I113" s="135"/>
      <c r="J113" s="145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117</v>
      </c>
    </row>
  </sheetData>
  <autoFilter ref="I2:I103"/>
  <mergeCells count="28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L3:L4"/>
    <mergeCell ref="J3:J4"/>
    <mergeCell ref="M3:M4"/>
    <mergeCell ref="N3:N4"/>
    <mergeCell ref="G18:I18"/>
    <mergeCell ref="K3:K4"/>
    <mergeCell ref="G5:I5"/>
    <mergeCell ref="G6:I6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J3" sqref="J3:J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22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6" t="s">
        <v>114</v>
      </c>
      <c r="I2" s="136"/>
      <c r="J2" s="137"/>
    </row>
    <row r="3" spans="2:15" ht="87" customHeight="1" x14ac:dyDescent="0.25">
      <c r="G3" s="128" t="s">
        <v>67</v>
      </c>
      <c r="H3" s="128" t="s">
        <v>107</v>
      </c>
      <c r="I3" s="128" t="s">
        <v>108</v>
      </c>
      <c r="J3" s="128" t="s">
        <v>163</v>
      </c>
      <c r="K3" s="128" t="s">
        <v>163</v>
      </c>
      <c r="L3" s="128" t="s">
        <v>110</v>
      </c>
      <c r="M3" s="128" t="s">
        <v>109</v>
      </c>
      <c r="N3" s="128" t="s">
        <v>68</v>
      </c>
    </row>
    <row r="4" spans="2:15" ht="9" customHeight="1" thickBot="1" x14ac:dyDescent="0.3">
      <c r="G4" s="129"/>
      <c r="H4" s="129" t="s">
        <v>28</v>
      </c>
      <c r="I4" s="129"/>
      <c r="J4" s="129"/>
      <c r="K4" s="129"/>
      <c r="L4" s="129"/>
      <c r="M4" s="129"/>
      <c r="N4" s="129"/>
    </row>
    <row r="5" spans="2:15" ht="19.5" thickBot="1" x14ac:dyDescent="0.3">
      <c r="G5" s="130" t="s">
        <v>115</v>
      </c>
      <c r="H5" s="131"/>
      <c r="I5" s="132"/>
      <c r="J5" s="138"/>
      <c r="K5" s="6">
        <f>L5</f>
        <v>17</v>
      </c>
      <c r="L5" s="6">
        <f>SUM(L7:L22)</f>
        <v>17</v>
      </c>
      <c r="M5" s="6"/>
      <c r="N5" s="40">
        <v>18</v>
      </c>
      <c r="O5" t="s">
        <v>116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30" t="s">
        <v>111</v>
      </c>
      <c r="H6" s="131"/>
      <c r="I6" s="132"/>
      <c r="J6" s="138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86" t="s">
        <v>38</v>
      </c>
      <c r="J7" s="146"/>
      <c r="K7" s="62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86" t="s">
        <v>140</v>
      </c>
      <c r="J8" s="146"/>
      <c r="K8" s="62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86" t="s">
        <v>139</v>
      </c>
      <c r="J9" s="146"/>
      <c r="K9" s="62">
        <v>2</v>
      </c>
      <c r="L9" s="57">
        <f t="shared" si="0"/>
        <v>2</v>
      </c>
      <c r="M9" s="97" t="s">
        <v>164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86" t="s">
        <v>42</v>
      </c>
      <c r="J10" s="146"/>
      <c r="K10" s="62">
        <v>2</v>
      </c>
      <c r="L10" s="57">
        <f t="shared" si="0"/>
        <v>2</v>
      </c>
      <c r="M10" s="98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86" t="s">
        <v>138</v>
      </c>
      <c r="J11" s="146"/>
      <c r="K11" s="62">
        <v>2</v>
      </c>
      <c r="L11" s="57">
        <f t="shared" si="0"/>
        <v>2</v>
      </c>
      <c r="M11" s="99" t="s">
        <v>165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86" t="s">
        <v>142</v>
      </c>
      <c r="J12" s="146"/>
      <c r="K12" s="62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86" t="s">
        <v>137</v>
      </c>
      <c r="J13" s="146"/>
      <c r="K13" s="62">
        <v>2</v>
      </c>
      <c r="L13" s="57">
        <f t="shared" si="0"/>
        <v>2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86" t="s">
        <v>141</v>
      </c>
      <c r="J14" s="146"/>
      <c r="K14" s="62">
        <v>2</v>
      </c>
      <c r="L14" s="57">
        <f t="shared" si="0"/>
        <v>2</v>
      </c>
      <c r="M14" s="1" t="s">
        <v>168</v>
      </c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0"/>
      <c r="J15" s="70"/>
      <c r="K15" s="69"/>
      <c r="L15" s="57" t="str">
        <f t="shared" si="0"/>
        <v/>
      </c>
      <c r="M15" s="1" t="s">
        <v>143</v>
      </c>
      <c r="N15" s="1"/>
    </row>
    <row r="16" spans="2:15" ht="19.5" hidden="1" thickBot="1" x14ac:dyDescent="0.3">
      <c r="G16" s="5">
        <v>10</v>
      </c>
      <c r="H16" s="1"/>
      <c r="I16" s="67"/>
      <c r="J16" s="67"/>
      <c r="K16" s="68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30" t="s">
        <v>112</v>
      </c>
      <c r="H18" s="131"/>
      <c r="I18" s="132"/>
      <c r="J18" s="138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30" t="s">
        <v>69</v>
      </c>
      <c r="H23" s="131"/>
      <c r="I23" s="132"/>
      <c r="J23" s="138"/>
      <c r="K23" s="6">
        <f>L23</f>
        <v>25</v>
      </c>
      <c r="L23" s="6">
        <f>SUM(L25:L40)</f>
        <v>25</v>
      </c>
      <c r="M23" s="6"/>
      <c r="N23" s="40">
        <v>24</v>
      </c>
      <c r="O23" t="s">
        <v>117</v>
      </c>
    </row>
    <row r="24" spans="4:15" ht="19.5" thickBot="1" x14ac:dyDescent="0.3">
      <c r="G24" s="130" t="s">
        <v>111</v>
      </c>
      <c r="H24" s="131"/>
      <c r="I24" s="132"/>
      <c r="J24" s="138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141"/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142"/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142"/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87" t="s">
        <v>153</v>
      </c>
      <c r="J28" s="87"/>
      <c r="K28" s="88">
        <v>2</v>
      </c>
      <c r="L28" s="57">
        <f t="shared" si="3"/>
        <v>2</v>
      </c>
      <c r="M28" s="1" t="s">
        <v>167</v>
      </c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87" t="s">
        <v>157</v>
      </c>
      <c r="J29" s="87"/>
      <c r="K29" s="88">
        <v>2</v>
      </c>
      <c r="L29" s="57">
        <f t="shared" si="3"/>
        <v>2</v>
      </c>
      <c r="M29" s="41" t="s">
        <v>166</v>
      </c>
      <c r="N29" s="1"/>
    </row>
    <row r="30" spans="4:15" ht="38.25" thickBot="1" x14ac:dyDescent="0.35">
      <c r="E30" s="53"/>
      <c r="G30" s="5">
        <v>6</v>
      </c>
      <c r="H30" s="4" t="str">
        <f t="shared" si="2"/>
        <v/>
      </c>
      <c r="I30" s="93" t="s">
        <v>156</v>
      </c>
      <c r="J30" s="93"/>
      <c r="K30" s="96">
        <v>2</v>
      </c>
      <c r="L30" s="57">
        <f t="shared" si="3"/>
        <v>2</v>
      </c>
      <c r="M30" s="1" t="s">
        <v>170</v>
      </c>
      <c r="N30" s="1"/>
    </row>
    <row r="31" spans="4:15" ht="33.75" thickBot="1" x14ac:dyDescent="0.3">
      <c r="E31" s="53"/>
      <c r="G31" s="5">
        <v>7</v>
      </c>
      <c r="H31" s="4" t="str">
        <f t="shared" si="2"/>
        <v/>
      </c>
      <c r="I31" s="94" t="s">
        <v>160</v>
      </c>
      <c r="J31" s="94"/>
      <c r="K31" s="62">
        <v>2</v>
      </c>
      <c r="L31" s="57">
        <f t="shared" si="3"/>
        <v>2</v>
      </c>
      <c r="M31" s="41" t="s">
        <v>166</v>
      </c>
      <c r="N31" s="1"/>
    </row>
    <row r="32" spans="4:15" ht="38.25" thickBot="1" x14ac:dyDescent="0.3">
      <c r="E32" s="53"/>
      <c r="G32" s="5">
        <v>8</v>
      </c>
      <c r="H32" s="4" t="str">
        <f t="shared" si="2"/>
        <v/>
      </c>
      <c r="I32" s="95" t="s">
        <v>161</v>
      </c>
      <c r="J32" s="94"/>
      <c r="K32" s="62">
        <v>2</v>
      </c>
      <c r="L32" s="57">
        <f t="shared" si="3"/>
        <v>2</v>
      </c>
      <c r="M32" s="1" t="s">
        <v>169</v>
      </c>
      <c r="N32" s="1"/>
    </row>
    <row r="33" spans="5:15" ht="19.5" thickBot="1" x14ac:dyDescent="0.3">
      <c r="G33" s="5">
        <v>9</v>
      </c>
      <c r="H33" s="4" t="str">
        <f t="shared" si="2"/>
        <v/>
      </c>
      <c r="I33" s="59" t="s">
        <v>119</v>
      </c>
      <c r="J33" s="141"/>
      <c r="K33" s="60">
        <v>1</v>
      </c>
      <c r="L33" s="57">
        <f t="shared" si="3"/>
        <v>1</v>
      </c>
      <c r="M33" s="1"/>
      <c r="N33" s="1"/>
    </row>
    <row r="34" spans="5:15" ht="19.5" thickBot="1" x14ac:dyDescent="0.3">
      <c r="G34" s="5">
        <v>10</v>
      </c>
      <c r="H34" s="1"/>
      <c r="I34" s="61" t="s">
        <v>55</v>
      </c>
      <c r="J34" s="142"/>
      <c r="K34" s="62">
        <v>6</v>
      </c>
      <c r="L34" s="57">
        <f t="shared" si="3"/>
        <v>6</v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61"/>
      <c r="J35" s="142"/>
      <c r="K35" s="62"/>
      <c r="L35" s="57" t="str">
        <f t="shared" si="3"/>
        <v/>
      </c>
      <c r="M35" s="1"/>
      <c r="N35" s="1"/>
    </row>
    <row r="36" spans="5:15" ht="19.5" thickBot="1" x14ac:dyDescent="0.3">
      <c r="G36" s="130" t="s">
        <v>112</v>
      </c>
      <c r="H36" s="131"/>
      <c r="I36" s="132"/>
      <c r="J36" s="138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89" t="s">
        <v>150</v>
      </c>
      <c r="J37" s="89"/>
      <c r="K37" s="90">
        <v>2</v>
      </c>
      <c r="L37" s="57">
        <f t="shared" si="3"/>
        <v>2</v>
      </c>
      <c r="M37" s="1" t="s">
        <v>167</v>
      </c>
      <c r="N37" s="1"/>
    </row>
    <row r="38" spans="5:15" ht="24" customHeight="1" thickBot="1" x14ac:dyDescent="0.3">
      <c r="G38" s="5">
        <v>2</v>
      </c>
      <c r="H38" s="4"/>
      <c r="I38" s="91" t="s">
        <v>149</v>
      </c>
      <c r="J38" s="147"/>
      <c r="K38" s="92">
        <v>2</v>
      </c>
      <c r="L38" s="57">
        <f t="shared" si="3"/>
        <v>2</v>
      </c>
      <c r="M38" s="1" t="s">
        <v>165</v>
      </c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hidden="1" thickBot="1" x14ac:dyDescent="0.3">
      <c r="E41" s="53"/>
      <c r="G41" s="130" t="s">
        <v>70</v>
      </c>
      <c r="H41" s="131"/>
      <c r="I41" s="132"/>
      <c r="J41" s="138"/>
      <c r="K41" s="6">
        <f>L41</f>
        <v>0</v>
      </c>
      <c r="L41" s="6">
        <f>SUM(L43:L58)</f>
        <v>0</v>
      </c>
      <c r="M41" s="6"/>
      <c r="N41" s="40"/>
      <c r="O41" t="s">
        <v>117</v>
      </c>
    </row>
    <row r="42" spans="5:15" ht="19.5" hidden="1" thickBot="1" x14ac:dyDescent="0.3">
      <c r="E42" s="53"/>
      <c r="G42" s="130" t="s">
        <v>111</v>
      </c>
      <c r="H42" s="131"/>
      <c r="I42" s="132"/>
      <c r="J42" s="138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5">CONCATENATE(B44,C44,D44,E44,F44)</f>
        <v/>
      </c>
      <c r="I44" s="43"/>
      <c r="J44" s="43"/>
      <c r="K44" s="1"/>
      <c r="L44" s="57" t="str">
        <f t="shared" ref="L44:L58" si="6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5"/>
        <v/>
      </c>
      <c r="I45" s="43"/>
      <c r="J45" s="43"/>
      <c r="K45" s="1"/>
      <c r="L45" s="57" t="str">
        <f t="shared" si="6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5"/>
        <v/>
      </c>
      <c r="I46" s="3"/>
      <c r="J46" s="3"/>
      <c r="K46" s="4"/>
      <c r="L46" s="57" t="str">
        <f t="shared" si="6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hidden="1" thickBot="1" x14ac:dyDescent="0.3">
      <c r="G54" s="130" t="s">
        <v>112</v>
      </c>
      <c r="H54" s="131"/>
      <c r="I54" s="132"/>
      <c r="J54" s="138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30" t="s">
        <v>71</v>
      </c>
      <c r="H59" s="131"/>
      <c r="I59" s="132"/>
      <c r="J59" s="138"/>
      <c r="K59" s="6">
        <f>L59</f>
        <v>0</v>
      </c>
      <c r="L59" s="6">
        <f>SUM(L61:L76)</f>
        <v>0</v>
      </c>
      <c r="M59" s="6"/>
      <c r="N59" s="40"/>
      <c r="O59" t="s">
        <v>117</v>
      </c>
    </row>
    <row r="60" spans="5:15" ht="19.5" hidden="1" thickBot="1" x14ac:dyDescent="0.3">
      <c r="G60" s="130" t="s">
        <v>111</v>
      </c>
      <c r="H60" s="131"/>
      <c r="I60" s="132"/>
      <c r="J60" s="138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30" t="s">
        <v>112</v>
      </c>
      <c r="H72" s="131"/>
      <c r="I72" s="132"/>
      <c r="J72" s="138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30" t="s">
        <v>72</v>
      </c>
      <c r="H77" s="131"/>
      <c r="I77" s="132"/>
      <c r="J77" s="138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30" t="s">
        <v>111</v>
      </c>
      <c r="H78" s="131"/>
      <c r="I78" s="132"/>
      <c r="J78" s="138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30" t="s">
        <v>112</v>
      </c>
      <c r="H90" s="131"/>
      <c r="I90" s="132"/>
      <c r="J90" s="138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30" t="s">
        <v>73</v>
      </c>
      <c r="H95" s="131"/>
      <c r="I95" s="132"/>
      <c r="J95" s="138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30" t="s">
        <v>111</v>
      </c>
      <c r="H96" s="131"/>
      <c r="I96" s="132"/>
      <c r="J96" s="138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30" t="s">
        <v>112</v>
      </c>
      <c r="H108" s="131"/>
      <c r="I108" s="132"/>
      <c r="J108" s="138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33" t="s">
        <v>113</v>
      </c>
      <c r="H113" s="134"/>
      <c r="I113" s="135"/>
      <c r="J113" s="145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117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="85" zoomScaleNormal="85" zoomScalePageLayoutView="85" workbookViewId="0">
      <selection activeCell="K11" sqref="K11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1" width="30.28515625" customWidth="1"/>
    <col min="12" max="12" width="15.140625" style="56" customWidth="1"/>
    <col min="13" max="13" width="14.5703125" hidden="1" customWidth="1"/>
    <col min="14" max="14" width="19.7109375" customWidth="1"/>
    <col min="17" max="17" width="16.85546875" customWidth="1"/>
    <col min="266" max="266" width="16.5703125" customWidth="1"/>
    <col min="267" max="267" width="30.28515625" customWidth="1"/>
    <col min="268" max="268" width="12.5703125" bestFit="1" customWidth="1"/>
    <col min="522" max="522" width="16.5703125" customWidth="1"/>
    <col min="523" max="523" width="30.28515625" customWidth="1"/>
    <col min="524" max="524" width="12.5703125" bestFit="1" customWidth="1"/>
    <col min="778" max="778" width="16.5703125" customWidth="1"/>
    <col min="779" max="779" width="30.28515625" customWidth="1"/>
    <col min="780" max="780" width="12.5703125" bestFit="1" customWidth="1"/>
    <col min="1034" max="1034" width="16.5703125" customWidth="1"/>
    <col min="1035" max="1035" width="30.28515625" customWidth="1"/>
    <col min="1036" max="1036" width="12.5703125" bestFit="1" customWidth="1"/>
    <col min="1290" max="1290" width="16.5703125" customWidth="1"/>
    <col min="1291" max="1291" width="30.28515625" customWidth="1"/>
    <col min="1292" max="1292" width="12.5703125" bestFit="1" customWidth="1"/>
    <col min="1546" max="1546" width="16.5703125" customWidth="1"/>
    <col min="1547" max="1547" width="30.28515625" customWidth="1"/>
    <col min="1548" max="1548" width="12.5703125" bestFit="1" customWidth="1"/>
    <col min="1802" max="1802" width="16.5703125" customWidth="1"/>
    <col min="1803" max="1803" width="30.28515625" customWidth="1"/>
    <col min="1804" max="1804" width="12.5703125" bestFit="1" customWidth="1"/>
    <col min="2058" max="2058" width="16.5703125" customWidth="1"/>
    <col min="2059" max="2059" width="30.28515625" customWidth="1"/>
    <col min="2060" max="2060" width="12.5703125" bestFit="1" customWidth="1"/>
    <col min="2314" max="2314" width="16.5703125" customWidth="1"/>
    <col min="2315" max="2315" width="30.28515625" customWidth="1"/>
    <col min="2316" max="2316" width="12.5703125" bestFit="1" customWidth="1"/>
    <col min="2570" max="2570" width="16.5703125" customWidth="1"/>
    <col min="2571" max="2571" width="30.28515625" customWidth="1"/>
    <col min="2572" max="2572" width="12.5703125" bestFit="1" customWidth="1"/>
    <col min="2826" max="2826" width="16.5703125" customWidth="1"/>
    <col min="2827" max="2827" width="30.28515625" customWidth="1"/>
    <col min="2828" max="2828" width="12.5703125" bestFit="1" customWidth="1"/>
    <col min="3082" max="3082" width="16.5703125" customWidth="1"/>
    <col min="3083" max="3083" width="30.28515625" customWidth="1"/>
    <col min="3084" max="3084" width="12.5703125" bestFit="1" customWidth="1"/>
    <col min="3338" max="3338" width="16.5703125" customWidth="1"/>
    <col min="3339" max="3339" width="30.28515625" customWidth="1"/>
    <col min="3340" max="3340" width="12.5703125" bestFit="1" customWidth="1"/>
    <col min="3594" max="3594" width="16.5703125" customWidth="1"/>
    <col min="3595" max="3595" width="30.28515625" customWidth="1"/>
    <col min="3596" max="3596" width="12.5703125" bestFit="1" customWidth="1"/>
    <col min="3850" max="3850" width="16.5703125" customWidth="1"/>
    <col min="3851" max="3851" width="30.28515625" customWidth="1"/>
    <col min="3852" max="3852" width="12.5703125" bestFit="1" customWidth="1"/>
    <col min="4106" max="4106" width="16.5703125" customWidth="1"/>
    <col min="4107" max="4107" width="30.28515625" customWidth="1"/>
    <col min="4108" max="4108" width="12.5703125" bestFit="1" customWidth="1"/>
    <col min="4362" max="4362" width="16.5703125" customWidth="1"/>
    <col min="4363" max="4363" width="30.28515625" customWidth="1"/>
    <col min="4364" max="4364" width="12.5703125" bestFit="1" customWidth="1"/>
    <col min="4618" max="4618" width="16.5703125" customWidth="1"/>
    <col min="4619" max="4619" width="30.28515625" customWidth="1"/>
    <col min="4620" max="4620" width="12.5703125" bestFit="1" customWidth="1"/>
    <col min="4874" max="4874" width="16.5703125" customWidth="1"/>
    <col min="4875" max="4875" width="30.28515625" customWidth="1"/>
    <col min="4876" max="4876" width="12.5703125" bestFit="1" customWidth="1"/>
    <col min="5130" max="5130" width="16.5703125" customWidth="1"/>
    <col min="5131" max="5131" width="30.28515625" customWidth="1"/>
    <col min="5132" max="5132" width="12.5703125" bestFit="1" customWidth="1"/>
    <col min="5386" max="5386" width="16.5703125" customWidth="1"/>
    <col min="5387" max="5387" width="30.28515625" customWidth="1"/>
    <col min="5388" max="5388" width="12.5703125" bestFit="1" customWidth="1"/>
    <col min="5642" max="5642" width="16.5703125" customWidth="1"/>
    <col min="5643" max="5643" width="30.28515625" customWidth="1"/>
    <col min="5644" max="5644" width="12.5703125" bestFit="1" customWidth="1"/>
    <col min="5898" max="5898" width="16.5703125" customWidth="1"/>
    <col min="5899" max="5899" width="30.28515625" customWidth="1"/>
    <col min="5900" max="5900" width="12.5703125" bestFit="1" customWidth="1"/>
    <col min="6154" max="6154" width="16.5703125" customWidth="1"/>
    <col min="6155" max="6155" width="30.28515625" customWidth="1"/>
    <col min="6156" max="6156" width="12.5703125" bestFit="1" customWidth="1"/>
    <col min="6410" max="6410" width="16.5703125" customWidth="1"/>
    <col min="6411" max="6411" width="30.28515625" customWidth="1"/>
    <col min="6412" max="6412" width="12.5703125" bestFit="1" customWidth="1"/>
    <col min="6666" max="6666" width="16.5703125" customWidth="1"/>
    <col min="6667" max="6667" width="30.28515625" customWidth="1"/>
    <col min="6668" max="6668" width="12.5703125" bestFit="1" customWidth="1"/>
    <col min="6922" max="6922" width="16.5703125" customWidth="1"/>
    <col min="6923" max="6923" width="30.28515625" customWidth="1"/>
    <col min="6924" max="6924" width="12.5703125" bestFit="1" customWidth="1"/>
    <col min="7178" max="7178" width="16.5703125" customWidth="1"/>
    <col min="7179" max="7179" width="30.28515625" customWidth="1"/>
    <col min="7180" max="7180" width="12.5703125" bestFit="1" customWidth="1"/>
    <col min="7434" max="7434" width="16.5703125" customWidth="1"/>
    <col min="7435" max="7435" width="30.28515625" customWidth="1"/>
    <col min="7436" max="7436" width="12.5703125" bestFit="1" customWidth="1"/>
    <col min="7690" max="7690" width="16.5703125" customWidth="1"/>
    <col min="7691" max="7691" width="30.28515625" customWidth="1"/>
    <col min="7692" max="7692" width="12.5703125" bestFit="1" customWidth="1"/>
    <col min="7946" max="7946" width="16.5703125" customWidth="1"/>
    <col min="7947" max="7947" width="30.28515625" customWidth="1"/>
    <col min="7948" max="7948" width="12.5703125" bestFit="1" customWidth="1"/>
    <col min="8202" max="8202" width="16.5703125" customWidth="1"/>
    <col min="8203" max="8203" width="30.28515625" customWidth="1"/>
    <col min="8204" max="8204" width="12.5703125" bestFit="1" customWidth="1"/>
    <col min="8458" max="8458" width="16.5703125" customWidth="1"/>
    <col min="8459" max="8459" width="30.28515625" customWidth="1"/>
    <col min="8460" max="8460" width="12.5703125" bestFit="1" customWidth="1"/>
    <col min="8714" max="8714" width="16.5703125" customWidth="1"/>
    <col min="8715" max="8715" width="30.28515625" customWidth="1"/>
    <col min="8716" max="8716" width="12.5703125" bestFit="1" customWidth="1"/>
    <col min="8970" max="8970" width="16.5703125" customWidth="1"/>
    <col min="8971" max="8971" width="30.28515625" customWidth="1"/>
    <col min="8972" max="8972" width="12.5703125" bestFit="1" customWidth="1"/>
    <col min="9226" max="9226" width="16.5703125" customWidth="1"/>
    <col min="9227" max="9227" width="30.28515625" customWidth="1"/>
    <col min="9228" max="9228" width="12.5703125" bestFit="1" customWidth="1"/>
    <col min="9482" max="9482" width="16.5703125" customWidth="1"/>
    <col min="9483" max="9483" width="30.28515625" customWidth="1"/>
    <col min="9484" max="9484" width="12.5703125" bestFit="1" customWidth="1"/>
    <col min="9738" max="9738" width="16.5703125" customWidth="1"/>
    <col min="9739" max="9739" width="30.28515625" customWidth="1"/>
    <col min="9740" max="9740" width="12.5703125" bestFit="1" customWidth="1"/>
    <col min="9994" max="9994" width="16.5703125" customWidth="1"/>
    <col min="9995" max="9995" width="30.28515625" customWidth="1"/>
    <col min="9996" max="9996" width="12.5703125" bestFit="1" customWidth="1"/>
    <col min="10250" max="10250" width="16.5703125" customWidth="1"/>
    <col min="10251" max="10251" width="30.28515625" customWidth="1"/>
    <col min="10252" max="10252" width="12.5703125" bestFit="1" customWidth="1"/>
    <col min="10506" max="10506" width="16.5703125" customWidth="1"/>
    <col min="10507" max="10507" width="30.28515625" customWidth="1"/>
    <col min="10508" max="10508" width="12.5703125" bestFit="1" customWidth="1"/>
    <col min="10762" max="10762" width="16.5703125" customWidth="1"/>
    <col min="10763" max="10763" width="30.28515625" customWidth="1"/>
    <col min="10764" max="10764" width="12.5703125" bestFit="1" customWidth="1"/>
    <col min="11018" max="11018" width="16.5703125" customWidth="1"/>
    <col min="11019" max="11019" width="30.28515625" customWidth="1"/>
    <col min="11020" max="11020" width="12.5703125" bestFit="1" customWidth="1"/>
    <col min="11274" max="11274" width="16.5703125" customWidth="1"/>
    <col min="11275" max="11275" width="30.28515625" customWidth="1"/>
    <col min="11276" max="11276" width="12.5703125" bestFit="1" customWidth="1"/>
    <col min="11530" max="11530" width="16.5703125" customWidth="1"/>
    <col min="11531" max="11531" width="30.28515625" customWidth="1"/>
    <col min="11532" max="11532" width="12.5703125" bestFit="1" customWidth="1"/>
    <col min="11786" max="11786" width="16.5703125" customWidth="1"/>
    <col min="11787" max="11787" width="30.28515625" customWidth="1"/>
    <col min="11788" max="11788" width="12.5703125" bestFit="1" customWidth="1"/>
    <col min="12042" max="12042" width="16.5703125" customWidth="1"/>
    <col min="12043" max="12043" width="30.28515625" customWidth="1"/>
    <col min="12044" max="12044" width="12.5703125" bestFit="1" customWidth="1"/>
    <col min="12298" max="12298" width="16.5703125" customWidth="1"/>
    <col min="12299" max="12299" width="30.28515625" customWidth="1"/>
    <col min="12300" max="12300" width="12.5703125" bestFit="1" customWidth="1"/>
    <col min="12554" max="12554" width="16.5703125" customWidth="1"/>
    <col min="12555" max="12555" width="30.28515625" customWidth="1"/>
    <col min="12556" max="12556" width="12.5703125" bestFit="1" customWidth="1"/>
    <col min="12810" max="12810" width="16.5703125" customWidth="1"/>
    <col min="12811" max="12811" width="30.28515625" customWidth="1"/>
    <col min="12812" max="12812" width="12.5703125" bestFit="1" customWidth="1"/>
    <col min="13066" max="13066" width="16.5703125" customWidth="1"/>
    <col min="13067" max="13067" width="30.28515625" customWidth="1"/>
    <col min="13068" max="13068" width="12.5703125" bestFit="1" customWidth="1"/>
    <col min="13322" max="13322" width="16.5703125" customWidth="1"/>
    <col min="13323" max="13323" width="30.28515625" customWidth="1"/>
    <col min="13324" max="13324" width="12.5703125" bestFit="1" customWidth="1"/>
    <col min="13578" max="13578" width="16.5703125" customWidth="1"/>
    <col min="13579" max="13579" width="30.28515625" customWidth="1"/>
    <col min="13580" max="13580" width="12.5703125" bestFit="1" customWidth="1"/>
    <col min="13834" max="13834" width="16.5703125" customWidth="1"/>
    <col min="13835" max="13835" width="30.28515625" customWidth="1"/>
    <col min="13836" max="13836" width="12.5703125" bestFit="1" customWidth="1"/>
    <col min="14090" max="14090" width="16.5703125" customWidth="1"/>
    <col min="14091" max="14091" width="30.28515625" customWidth="1"/>
    <col min="14092" max="14092" width="12.5703125" bestFit="1" customWidth="1"/>
    <col min="14346" max="14346" width="16.5703125" customWidth="1"/>
    <col min="14347" max="14347" width="30.28515625" customWidth="1"/>
    <col min="14348" max="14348" width="12.5703125" bestFit="1" customWidth="1"/>
    <col min="14602" max="14602" width="16.5703125" customWidth="1"/>
    <col min="14603" max="14603" width="30.28515625" customWidth="1"/>
    <col min="14604" max="14604" width="12.5703125" bestFit="1" customWidth="1"/>
    <col min="14858" max="14858" width="16.5703125" customWidth="1"/>
    <col min="14859" max="14859" width="30.28515625" customWidth="1"/>
    <col min="14860" max="14860" width="12.5703125" bestFit="1" customWidth="1"/>
    <col min="15114" max="15114" width="16.5703125" customWidth="1"/>
    <col min="15115" max="15115" width="30.28515625" customWidth="1"/>
    <col min="15116" max="15116" width="12.5703125" bestFit="1" customWidth="1"/>
    <col min="15370" max="15370" width="16.5703125" customWidth="1"/>
    <col min="15371" max="15371" width="30.28515625" customWidth="1"/>
    <col min="15372" max="15372" width="12.5703125" bestFit="1" customWidth="1"/>
    <col min="15626" max="15626" width="16.5703125" customWidth="1"/>
    <col min="15627" max="15627" width="30.28515625" customWidth="1"/>
    <col min="15628" max="15628" width="12.5703125" bestFit="1" customWidth="1"/>
    <col min="15882" max="15882" width="16.5703125" customWidth="1"/>
    <col min="15883" max="15883" width="30.28515625" customWidth="1"/>
    <col min="15884" max="15884" width="12.5703125" bestFit="1" customWidth="1"/>
    <col min="16138" max="16138" width="16.5703125" customWidth="1"/>
    <col min="16139" max="16139" width="30.28515625" customWidth="1"/>
    <col min="16140" max="16140" width="12.5703125" bestFit="1" customWidth="1"/>
  </cols>
  <sheetData>
    <row r="2" spans="2:16" ht="24.75" customHeight="1" thickBot="1" x14ac:dyDescent="0.35">
      <c r="H2" s="136" t="s">
        <v>114</v>
      </c>
      <c r="I2" s="136"/>
      <c r="J2" s="137"/>
      <c r="K2" s="137"/>
    </row>
    <row r="3" spans="2:16" ht="87" customHeight="1" x14ac:dyDescent="0.25">
      <c r="G3" s="128" t="s">
        <v>67</v>
      </c>
      <c r="H3" s="128" t="s">
        <v>107</v>
      </c>
      <c r="I3" s="128" t="s">
        <v>108</v>
      </c>
      <c r="J3" s="128" t="s">
        <v>163</v>
      </c>
      <c r="K3" s="128" t="s">
        <v>163</v>
      </c>
      <c r="L3" s="128" t="s">
        <v>163</v>
      </c>
      <c r="M3" s="128" t="s">
        <v>163</v>
      </c>
      <c r="N3" s="128" t="s">
        <v>109</v>
      </c>
      <c r="O3" s="128" t="s">
        <v>68</v>
      </c>
    </row>
    <row r="4" spans="2:16" ht="9" customHeight="1" thickBot="1" x14ac:dyDescent="0.3">
      <c r="G4" s="129"/>
      <c r="H4" s="129" t="s">
        <v>28</v>
      </c>
      <c r="I4" s="129"/>
      <c r="J4" s="129"/>
      <c r="K4" s="129"/>
      <c r="L4" s="129"/>
      <c r="M4" s="129"/>
      <c r="N4" s="129"/>
      <c r="O4" s="129"/>
    </row>
    <row r="5" spans="2:16" ht="19.5" thickBot="1" x14ac:dyDescent="0.3">
      <c r="G5" s="130" t="s">
        <v>115</v>
      </c>
      <c r="H5" s="131"/>
      <c r="I5" s="132"/>
      <c r="J5" s="138"/>
      <c r="K5" s="138"/>
      <c r="L5" s="6">
        <f>M5</f>
        <v>16</v>
      </c>
      <c r="M5" s="6">
        <f>SUM(M7:M22)</f>
        <v>16</v>
      </c>
      <c r="N5" s="6"/>
      <c r="O5" s="40">
        <v>16</v>
      </c>
      <c r="P5" t="s">
        <v>116</v>
      </c>
    </row>
    <row r="6" spans="2:16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30" t="s">
        <v>111</v>
      </c>
      <c r="H6" s="131"/>
      <c r="I6" s="132"/>
      <c r="J6" s="138"/>
      <c r="K6" s="138"/>
      <c r="L6" s="6"/>
      <c r="M6" s="41"/>
      <c r="N6" s="1"/>
      <c r="O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4" t="s">
        <v>38</v>
      </c>
      <c r="J7" s="74"/>
      <c r="K7" s="74"/>
      <c r="L7" s="75">
        <v>4</v>
      </c>
      <c r="M7" s="57">
        <f>IF(L7=0,"",VALUE(LEFT(L7,1)))</f>
        <v>4</v>
      </c>
      <c r="N7" s="41"/>
      <c r="O7" s="41"/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74" t="s">
        <v>42</v>
      </c>
      <c r="J8" s="74"/>
      <c r="K8" s="74"/>
      <c r="L8" s="75">
        <v>4</v>
      </c>
      <c r="M8" s="57">
        <f t="shared" ref="M8:M22" si="0">IF(L8=0,"",VALUE(LEFT(L8,1)))</f>
        <v>4</v>
      </c>
      <c r="N8" s="1"/>
      <c r="O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74" t="s">
        <v>140</v>
      </c>
      <c r="J9" s="74"/>
      <c r="K9" s="74"/>
      <c r="L9" s="75">
        <v>2</v>
      </c>
      <c r="M9" s="57">
        <f t="shared" si="0"/>
        <v>2</v>
      </c>
      <c r="N9" s="1"/>
      <c r="O9" s="1"/>
    </row>
    <row r="10" spans="2:16" ht="19.5" thickBot="1" x14ac:dyDescent="0.35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6" t="s">
        <v>139</v>
      </c>
      <c r="J10" s="139"/>
      <c r="K10" s="139"/>
      <c r="L10" s="77">
        <v>2</v>
      </c>
      <c r="M10" s="57">
        <f t="shared" si="0"/>
        <v>2</v>
      </c>
      <c r="N10" s="1" t="s">
        <v>164</v>
      </c>
      <c r="O10" s="1"/>
    </row>
    <row r="11" spans="2:16" ht="38.2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6" t="s">
        <v>138</v>
      </c>
      <c r="J11" s="139"/>
      <c r="K11" s="139"/>
      <c r="L11" s="77">
        <v>2</v>
      </c>
      <c r="M11" s="57">
        <f t="shared" si="0"/>
        <v>2</v>
      </c>
      <c r="N11" s="1" t="s">
        <v>165</v>
      </c>
      <c r="O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8" t="s">
        <v>137</v>
      </c>
      <c r="J12" s="140"/>
      <c r="K12" s="140"/>
      <c r="L12" s="79">
        <v>2</v>
      </c>
      <c r="M12" s="57">
        <f t="shared" si="0"/>
        <v>2</v>
      </c>
      <c r="N12" s="1"/>
      <c r="O12" s="1"/>
    </row>
    <row r="13" spans="2:16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8"/>
      <c r="J13" s="140"/>
      <c r="K13" s="140"/>
      <c r="L13" s="79"/>
      <c r="M13" s="57" t="str">
        <f t="shared" si="0"/>
        <v/>
      </c>
      <c r="N13" s="1"/>
      <c r="O13" s="1"/>
    </row>
    <row r="14" spans="2:16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3"/>
      <c r="L14" s="4"/>
      <c r="M14" s="57" t="str">
        <f t="shared" si="0"/>
        <v/>
      </c>
      <c r="N14" s="1"/>
      <c r="O14" s="1"/>
    </row>
    <row r="15" spans="2:16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3"/>
      <c r="L15" s="4"/>
      <c r="M15" s="57" t="str">
        <f t="shared" si="0"/>
        <v/>
      </c>
      <c r="N15" s="1"/>
      <c r="O15" s="1"/>
    </row>
    <row r="16" spans="2:16" ht="19.5" hidden="1" thickBot="1" x14ac:dyDescent="0.3">
      <c r="G16" s="5">
        <v>10</v>
      </c>
      <c r="H16" s="1"/>
      <c r="I16" s="3"/>
      <c r="J16" s="3"/>
      <c r="K16" s="3"/>
      <c r="L16" s="4"/>
      <c r="M16" s="57" t="str">
        <f t="shared" si="0"/>
        <v/>
      </c>
      <c r="N16" s="1"/>
      <c r="O16" s="1"/>
    </row>
    <row r="17" spans="4:16" ht="19.5" hidden="1" thickBot="1" x14ac:dyDescent="0.3">
      <c r="G17" s="5">
        <v>11</v>
      </c>
      <c r="H17" s="1"/>
      <c r="I17" s="3"/>
      <c r="J17" s="3"/>
      <c r="K17" s="3"/>
      <c r="L17" s="4"/>
      <c r="M17" s="57" t="str">
        <f t="shared" si="0"/>
        <v/>
      </c>
      <c r="N17" s="1"/>
      <c r="O17" s="1"/>
    </row>
    <row r="18" spans="4:16" ht="19.5" thickBot="1" x14ac:dyDescent="0.3">
      <c r="G18" s="130" t="s">
        <v>112</v>
      </c>
      <c r="H18" s="131"/>
      <c r="I18" s="132"/>
      <c r="J18" s="138"/>
      <c r="K18" s="138"/>
      <c r="L18" s="6"/>
      <c r="M18" s="41"/>
      <c r="N18" s="1"/>
      <c r="O18" s="1"/>
    </row>
    <row r="19" spans="4:16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3"/>
      <c r="L19" s="4"/>
      <c r="M19" s="57" t="str">
        <f t="shared" si="0"/>
        <v/>
      </c>
      <c r="N19" s="1"/>
      <c r="O19" s="1"/>
    </row>
    <row r="20" spans="4:16" ht="19.5" hidden="1" thickBot="1" x14ac:dyDescent="0.3">
      <c r="G20" s="5">
        <v>2</v>
      </c>
      <c r="H20" s="4"/>
      <c r="I20" s="3"/>
      <c r="J20" s="3"/>
      <c r="K20" s="3"/>
      <c r="L20" s="4"/>
      <c r="M20" s="57" t="str">
        <f t="shared" si="0"/>
        <v/>
      </c>
      <c r="N20" s="1"/>
      <c r="O20" s="1"/>
    </row>
    <row r="21" spans="4:16" ht="19.5" hidden="1" thickBot="1" x14ac:dyDescent="0.3">
      <c r="G21" s="5">
        <v>3</v>
      </c>
      <c r="H21" s="1"/>
      <c r="I21" s="3"/>
      <c r="J21" s="3"/>
      <c r="K21" s="3"/>
      <c r="L21" s="4"/>
      <c r="M21" s="57" t="str">
        <f t="shared" si="0"/>
        <v/>
      </c>
      <c r="N21" s="1"/>
      <c r="O21" s="1"/>
    </row>
    <row r="22" spans="4:16" ht="19.5" hidden="1" thickBot="1" x14ac:dyDescent="0.3">
      <c r="G22" s="5">
        <v>4</v>
      </c>
      <c r="H22" s="1"/>
      <c r="I22" s="3"/>
      <c r="J22" s="3"/>
      <c r="K22" s="3"/>
      <c r="L22" s="4"/>
      <c r="M22" s="57" t="str">
        <f t="shared" si="0"/>
        <v/>
      </c>
      <c r="N22" s="1"/>
      <c r="O22" s="1"/>
    </row>
    <row r="23" spans="4:16" ht="19.5" thickBot="1" x14ac:dyDescent="0.3">
      <c r="G23" s="130" t="s">
        <v>69</v>
      </c>
      <c r="H23" s="131"/>
      <c r="I23" s="132"/>
      <c r="J23" s="138"/>
      <c r="K23" s="138"/>
      <c r="L23" s="6">
        <f>M23</f>
        <v>17</v>
      </c>
      <c r="M23" s="6">
        <f>SUM(M25:M40)</f>
        <v>17</v>
      </c>
      <c r="N23" s="6"/>
      <c r="O23" s="40">
        <v>16</v>
      </c>
      <c r="P23" t="s">
        <v>117</v>
      </c>
    </row>
    <row r="24" spans="4:16" ht="19.5" thickBot="1" x14ac:dyDescent="0.3">
      <c r="G24" s="130" t="s">
        <v>111</v>
      </c>
      <c r="H24" s="131"/>
      <c r="I24" s="132"/>
      <c r="J24" s="138"/>
      <c r="K24" s="138"/>
      <c r="L24" s="6"/>
      <c r="M24" s="41"/>
      <c r="N24" s="1"/>
      <c r="O24" s="1"/>
    </row>
    <row r="25" spans="4:16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141"/>
      <c r="K25" s="141"/>
      <c r="L25" s="60">
        <v>2</v>
      </c>
      <c r="M25" s="57">
        <f>IF(L25=0,"",VALUE(LEFT(L25,1)))</f>
        <v>2</v>
      </c>
      <c r="N25" s="41"/>
      <c r="O25" s="41"/>
    </row>
    <row r="26" spans="4:16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142"/>
      <c r="K26" s="142"/>
      <c r="L26" s="62">
        <v>1</v>
      </c>
      <c r="M26" s="57">
        <f t="shared" ref="M26:M40" si="3">IF(L26=0,"",VALUE(LEFT(L26,1)))</f>
        <v>1</v>
      </c>
      <c r="N26" s="1"/>
      <c r="O26" s="1"/>
    </row>
    <row r="27" spans="4:16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142"/>
      <c r="K27" s="142"/>
      <c r="L27" s="62">
        <v>1</v>
      </c>
      <c r="M27" s="57">
        <f t="shared" si="3"/>
        <v>1</v>
      </c>
      <c r="N27" s="1"/>
      <c r="O27" s="1"/>
    </row>
    <row r="28" spans="4:16" ht="19.5" thickBot="1" x14ac:dyDescent="0.3">
      <c r="E28" s="53"/>
      <c r="G28" s="5">
        <v>4</v>
      </c>
      <c r="H28" s="4" t="str">
        <f t="shared" si="2"/>
        <v/>
      </c>
      <c r="I28" s="74" t="s">
        <v>142</v>
      </c>
      <c r="J28" s="74"/>
      <c r="K28" s="74"/>
      <c r="L28" s="75">
        <v>2</v>
      </c>
      <c r="M28" s="57">
        <f t="shared" si="3"/>
        <v>2</v>
      </c>
      <c r="N28" s="1"/>
      <c r="O28" s="1"/>
    </row>
    <row r="29" spans="4:16" ht="19.5" thickBot="1" x14ac:dyDescent="0.3">
      <c r="E29" s="53"/>
      <c r="G29" s="5">
        <v>5</v>
      </c>
      <c r="H29" s="4" t="str">
        <f t="shared" si="2"/>
        <v/>
      </c>
      <c r="I29" s="80" t="s">
        <v>141</v>
      </c>
      <c r="J29" s="80"/>
      <c r="K29" s="80"/>
      <c r="L29" s="81">
        <v>2</v>
      </c>
      <c r="M29" s="57">
        <f t="shared" si="3"/>
        <v>2</v>
      </c>
      <c r="N29" s="1" t="s">
        <v>168</v>
      </c>
      <c r="O29" s="1"/>
    </row>
    <row r="30" spans="4:16" ht="19.5" thickBot="1" x14ac:dyDescent="0.3">
      <c r="E30" s="53"/>
      <c r="G30" s="5">
        <v>6</v>
      </c>
      <c r="H30" s="4" t="str">
        <f t="shared" si="2"/>
        <v/>
      </c>
      <c r="I30" s="80" t="s">
        <v>153</v>
      </c>
      <c r="J30" s="80"/>
      <c r="K30" s="80"/>
      <c r="L30" s="81">
        <v>2</v>
      </c>
      <c r="M30" s="57">
        <f t="shared" si="3"/>
        <v>2</v>
      </c>
      <c r="N30" s="1" t="s">
        <v>167</v>
      </c>
      <c r="O30" s="1"/>
    </row>
    <row r="31" spans="4:16" ht="45.75" customHeight="1" thickBot="1" x14ac:dyDescent="0.3">
      <c r="E31" s="53"/>
      <c r="G31" s="5">
        <v>7</v>
      </c>
      <c r="H31" s="4" t="str">
        <f t="shared" si="2"/>
        <v/>
      </c>
      <c r="I31" s="80" t="s">
        <v>156</v>
      </c>
      <c r="J31" s="80"/>
      <c r="K31" s="80"/>
      <c r="L31" s="81">
        <v>3</v>
      </c>
      <c r="M31" s="57">
        <f t="shared" si="3"/>
        <v>3</v>
      </c>
      <c r="N31" s="1" t="s">
        <v>170</v>
      </c>
      <c r="O31" s="1"/>
    </row>
    <row r="32" spans="4:16" ht="19.5" hidden="1" thickBot="1" x14ac:dyDescent="0.3">
      <c r="E32" s="53"/>
      <c r="G32" s="5">
        <v>8</v>
      </c>
      <c r="H32" s="4" t="str">
        <f t="shared" si="2"/>
        <v/>
      </c>
      <c r="I32" s="82"/>
      <c r="J32" s="143"/>
      <c r="K32" s="143"/>
      <c r="L32" s="83"/>
      <c r="M32" s="57" t="str">
        <f t="shared" si="3"/>
        <v/>
      </c>
      <c r="N32" s="1"/>
      <c r="O32" s="1"/>
    </row>
    <row r="33" spans="5:16" ht="19.5" hidden="1" thickBot="1" x14ac:dyDescent="0.3">
      <c r="G33" s="5">
        <v>9</v>
      </c>
      <c r="H33" s="4" t="str">
        <f t="shared" si="2"/>
        <v/>
      </c>
      <c r="I33" s="3"/>
      <c r="J33" s="3"/>
      <c r="K33" s="3"/>
      <c r="L33" s="4"/>
      <c r="M33" s="57" t="str">
        <f t="shared" si="3"/>
        <v/>
      </c>
      <c r="N33" s="1"/>
      <c r="O33" s="1"/>
    </row>
    <row r="34" spans="5:16" ht="19.5" hidden="1" thickBot="1" x14ac:dyDescent="0.3">
      <c r="G34" s="5">
        <v>10</v>
      </c>
      <c r="H34" s="1"/>
      <c r="I34" s="3"/>
      <c r="J34" s="3"/>
      <c r="K34" s="3"/>
      <c r="L34" s="4"/>
      <c r="M34" s="57" t="str">
        <f t="shared" si="3"/>
        <v/>
      </c>
      <c r="N34" s="1"/>
      <c r="O34" s="1"/>
    </row>
    <row r="35" spans="5:16" ht="19.5" hidden="1" thickBot="1" x14ac:dyDescent="0.3">
      <c r="E35" s="53"/>
      <c r="G35" s="5">
        <v>11</v>
      </c>
      <c r="H35" s="1"/>
      <c r="I35" s="3"/>
      <c r="J35" s="3"/>
      <c r="K35" s="3"/>
      <c r="L35" s="4"/>
      <c r="M35" s="57" t="str">
        <f t="shared" si="3"/>
        <v/>
      </c>
      <c r="N35" s="1"/>
      <c r="O35" s="1"/>
    </row>
    <row r="36" spans="5:16" ht="19.5" thickBot="1" x14ac:dyDescent="0.3">
      <c r="G36" s="130" t="s">
        <v>112</v>
      </c>
      <c r="H36" s="131"/>
      <c r="I36" s="132"/>
      <c r="J36" s="138"/>
      <c r="K36" s="138"/>
      <c r="L36" s="6"/>
      <c r="M36" s="41"/>
      <c r="N36" s="1"/>
      <c r="O36" s="1"/>
    </row>
    <row r="37" spans="5:16" ht="19.5" thickBot="1" x14ac:dyDescent="0.3">
      <c r="G37" s="5">
        <v>1</v>
      </c>
      <c r="H37" s="4" t="str">
        <f t="shared" ref="H37" si="4">CONCATENATE(B37,C37,D37,E37,F37)</f>
        <v/>
      </c>
      <c r="I37" s="80" t="s">
        <v>150</v>
      </c>
      <c r="J37" s="80"/>
      <c r="K37" s="80"/>
      <c r="L37" s="81">
        <v>2</v>
      </c>
      <c r="M37" s="57">
        <f t="shared" si="3"/>
        <v>2</v>
      </c>
      <c r="N37" s="1" t="s">
        <v>167</v>
      </c>
      <c r="O37" s="1"/>
    </row>
    <row r="38" spans="5:16" ht="24" customHeight="1" thickBot="1" x14ac:dyDescent="0.3">
      <c r="G38" s="5">
        <v>2</v>
      </c>
      <c r="H38" s="4"/>
      <c r="I38" s="82" t="s">
        <v>149</v>
      </c>
      <c r="J38" s="143"/>
      <c r="K38" s="143"/>
      <c r="L38" s="83">
        <v>2</v>
      </c>
      <c r="M38" s="57">
        <f t="shared" si="3"/>
        <v>2</v>
      </c>
      <c r="N38" s="1" t="s">
        <v>165</v>
      </c>
      <c r="O38" s="1"/>
    </row>
    <row r="39" spans="5:16" ht="19.5" hidden="1" thickBot="1" x14ac:dyDescent="0.3">
      <c r="G39" s="5">
        <v>3</v>
      </c>
      <c r="H39" s="1"/>
      <c r="I39" s="3"/>
      <c r="J39" s="3"/>
      <c r="K39" s="3"/>
      <c r="L39" s="4"/>
      <c r="M39" s="57" t="str">
        <f t="shared" si="3"/>
        <v/>
      </c>
      <c r="N39" s="1"/>
      <c r="O39" s="1"/>
    </row>
    <row r="40" spans="5:16" ht="19.5" hidden="1" thickBot="1" x14ac:dyDescent="0.3">
      <c r="G40" s="5">
        <v>4</v>
      </c>
      <c r="H40" s="1"/>
      <c r="I40" s="3"/>
      <c r="J40" s="3"/>
      <c r="K40" s="3"/>
      <c r="L40" s="4"/>
      <c r="M40" s="57" t="str">
        <f t="shared" si="3"/>
        <v/>
      </c>
      <c r="N40" s="1"/>
      <c r="O40" s="1"/>
    </row>
    <row r="41" spans="5:16" ht="19.5" thickBot="1" x14ac:dyDescent="0.3">
      <c r="E41" s="53"/>
      <c r="G41" s="130" t="s">
        <v>70</v>
      </c>
      <c r="H41" s="131"/>
      <c r="I41" s="132"/>
      <c r="J41" s="138"/>
      <c r="K41" s="138"/>
      <c r="L41" s="6">
        <f>M41</f>
        <v>16</v>
      </c>
      <c r="M41" s="6">
        <f>SUM(M43:M58)</f>
        <v>16</v>
      </c>
      <c r="N41" s="6"/>
      <c r="O41" s="40">
        <v>17</v>
      </c>
      <c r="P41" t="s">
        <v>117</v>
      </c>
    </row>
    <row r="42" spans="5:16" ht="19.5" thickBot="1" x14ac:dyDescent="0.3">
      <c r="E42" s="53"/>
      <c r="G42" s="130" t="s">
        <v>111</v>
      </c>
      <c r="H42" s="131"/>
      <c r="I42" s="132"/>
      <c r="J42" s="138"/>
      <c r="K42" s="138"/>
      <c r="L42" s="6"/>
      <c r="M42" s="41"/>
      <c r="N42" s="1"/>
      <c r="O42" s="1"/>
    </row>
    <row r="43" spans="5:16" ht="19.5" thickBot="1" x14ac:dyDescent="0.3">
      <c r="E43" s="53"/>
      <c r="G43" s="5">
        <v>1</v>
      </c>
      <c r="H43" s="4" t="str">
        <f>CONCATENATE(B43,C43,D43,E43,F43)</f>
        <v/>
      </c>
      <c r="I43" s="80" t="s">
        <v>157</v>
      </c>
      <c r="J43" s="80"/>
      <c r="K43" s="80"/>
      <c r="L43" s="81">
        <v>3</v>
      </c>
      <c r="M43" s="57">
        <f>IF(L43=0,"",VALUE(LEFT(L43,1)))</f>
        <v>3</v>
      </c>
      <c r="N43" s="41" t="s">
        <v>166</v>
      </c>
      <c r="O43" s="41"/>
    </row>
    <row r="44" spans="5:16" ht="33.75" thickBot="1" x14ac:dyDescent="0.3">
      <c r="E44" s="53"/>
      <c r="G44" s="5">
        <v>2</v>
      </c>
      <c r="H44" s="4" t="str">
        <f t="shared" ref="H44:H51" si="5">CONCATENATE(B44,C44,D44,E44,F44)</f>
        <v/>
      </c>
      <c r="I44" s="84" t="s">
        <v>160</v>
      </c>
      <c r="J44" s="84"/>
      <c r="K44" s="84"/>
      <c r="L44" s="81">
        <v>3</v>
      </c>
      <c r="M44" s="57">
        <f t="shared" ref="M44:M58" si="6">IF(L44=0,"",VALUE(LEFT(L44,1)))</f>
        <v>3</v>
      </c>
      <c r="N44" s="41" t="s">
        <v>166</v>
      </c>
      <c r="O44" s="1"/>
    </row>
    <row r="45" spans="5:16" ht="57" thickBot="1" x14ac:dyDescent="0.3">
      <c r="E45" s="53"/>
      <c r="G45" s="5">
        <v>3</v>
      </c>
      <c r="H45" s="4" t="str">
        <f t="shared" si="5"/>
        <v/>
      </c>
      <c r="I45" s="85" t="s">
        <v>161</v>
      </c>
      <c r="J45" s="144"/>
      <c r="K45" s="144"/>
      <c r="L45" s="81">
        <v>3</v>
      </c>
      <c r="M45" s="57">
        <f t="shared" si="6"/>
        <v>3</v>
      </c>
      <c r="N45" s="1" t="s">
        <v>169</v>
      </c>
      <c r="O45" s="1"/>
    </row>
    <row r="46" spans="5:16" ht="19.5" thickBot="1" x14ac:dyDescent="0.3">
      <c r="G46" s="5">
        <v>4</v>
      </c>
      <c r="H46" s="4" t="str">
        <f t="shared" si="5"/>
        <v/>
      </c>
      <c r="I46" s="59" t="s">
        <v>119</v>
      </c>
      <c r="J46" s="141"/>
      <c r="K46" s="141"/>
      <c r="L46" s="60">
        <v>1</v>
      </c>
      <c r="M46" s="57">
        <f t="shared" si="6"/>
        <v>1</v>
      </c>
      <c r="N46" s="1"/>
      <c r="O46" s="1"/>
    </row>
    <row r="47" spans="5:16" ht="19.5" thickBot="1" x14ac:dyDescent="0.3">
      <c r="G47" s="5">
        <v>5</v>
      </c>
      <c r="H47" s="4" t="str">
        <f t="shared" si="5"/>
        <v/>
      </c>
      <c r="I47" s="61" t="s">
        <v>55</v>
      </c>
      <c r="J47" s="142"/>
      <c r="K47" s="142"/>
      <c r="L47" s="62">
        <v>6</v>
      </c>
      <c r="M47" s="57">
        <f t="shared" si="6"/>
        <v>6</v>
      </c>
      <c r="N47" s="1"/>
      <c r="O47" s="1"/>
    </row>
    <row r="48" spans="5:16" ht="19.5" hidden="1" thickBot="1" x14ac:dyDescent="0.3">
      <c r="G48" s="5">
        <v>6</v>
      </c>
      <c r="H48" s="4" t="str">
        <f t="shared" si="5"/>
        <v/>
      </c>
      <c r="I48" s="42"/>
      <c r="J48" s="3"/>
      <c r="K48" s="3"/>
      <c r="L48" s="4"/>
      <c r="M48" s="57" t="str">
        <f t="shared" si="6"/>
        <v/>
      </c>
      <c r="N48" s="1"/>
      <c r="O48" s="1"/>
    </row>
    <row r="49" spans="5:16" ht="19.5" hidden="1" thickBot="1" x14ac:dyDescent="0.3">
      <c r="G49" s="5">
        <v>7</v>
      </c>
      <c r="H49" s="4" t="str">
        <f t="shared" si="5"/>
        <v/>
      </c>
      <c r="I49" s="3"/>
      <c r="J49" s="3"/>
      <c r="K49" s="3"/>
      <c r="L49" s="4"/>
      <c r="M49" s="57" t="str">
        <f t="shared" si="6"/>
        <v/>
      </c>
      <c r="N49" s="1"/>
      <c r="O49" s="1"/>
    </row>
    <row r="50" spans="5:16" ht="19.5" hidden="1" thickBot="1" x14ac:dyDescent="0.3">
      <c r="G50" s="5">
        <v>8</v>
      </c>
      <c r="H50" s="4" t="str">
        <f t="shared" si="5"/>
        <v/>
      </c>
      <c r="I50" s="3"/>
      <c r="J50" s="3"/>
      <c r="K50" s="3"/>
      <c r="L50" s="4"/>
      <c r="M50" s="57" t="str">
        <f t="shared" si="6"/>
        <v/>
      </c>
      <c r="N50" s="1"/>
      <c r="O50" s="1"/>
    </row>
    <row r="51" spans="5:16" ht="19.5" hidden="1" thickBot="1" x14ac:dyDescent="0.3">
      <c r="G51" s="5">
        <v>9</v>
      </c>
      <c r="H51" s="4" t="str">
        <f t="shared" si="5"/>
        <v/>
      </c>
      <c r="I51" s="3"/>
      <c r="J51" s="3"/>
      <c r="K51" s="3"/>
      <c r="L51" s="4"/>
      <c r="M51" s="57" t="str">
        <f t="shared" si="6"/>
        <v/>
      </c>
      <c r="N51" s="1"/>
      <c r="O51" s="1"/>
    </row>
    <row r="52" spans="5:16" ht="19.5" hidden="1" thickBot="1" x14ac:dyDescent="0.3">
      <c r="E52" s="53"/>
      <c r="G52" s="5">
        <v>10</v>
      </c>
      <c r="H52" s="1"/>
      <c r="I52" s="59" t="s">
        <v>119</v>
      </c>
      <c r="J52" s="141"/>
      <c r="K52" s="141"/>
      <c r="L52" s="60"/>
      <c r="M52" s="57" t="str">
        <f t="shared" si="6"/>
        <v/>
      </c>
      <c r="N52" s="1"/>
      <c r="O52" s="1"/>
    </row>
    <row r="53" spans="5:16" ht="19.5" hidden="1" thickBot="1" x14ac:dyDescent="0.3">
      <c r="G53" s="5">
        <v>11</v>
      </c>
      <c r="H53" s="1"/>
      <c r="I53" s="61" t="s">
        <v>55</v>
      </c>
      <c r="J53" s="142"/>
      <c r="K53" s="142"/>
      <c r="L53" s="62"/>
      <c r="M53" s="57" t="str">
        <f t="shared" si="6"/>
        <v/>
      </c>
      <c r="N53" s="1"/>
      <c r="O53" s="1"/>
    </row>
    <row r="54" spans="5:16" ht="19.5" thickBot="1" x14ac:dyDescent="0.3">
      <c r="G54" s="130" t="s">
        <v>112</v>
      </c>
      <c r="H54" s="131"/>
      <c r="I54" s="132"/>
      <c r="J54" s="138"/>
      <c r="K54" s="138"/>
      <c r="L54" s="6"/>
      <c r="M54" s="41"/>
      <c r="N54" s="1"/>
      <c r="O54" s="1"/>
    </row>
    <row r="55" spans="5:16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3"/>
      <c r="L55" s="4"/>
      <c r="M55" s="57" t="str">
        <f t="shared" si="6"/>
        <v/>
      </c>
      <c r="N55" s="1"/>
      <c r="O55" s="1"/>
    </row>
    <row r="56" spans="5:16" ht="19.5" hidden="1" thickBot="1" x14ac:dyDescent="0.3">
      <c r="G56" s="5">
        <v>2</v>
      </c>
      <c r="H56" s="4"/>
      <c r="I56" s="3"/>
      <c r="J56" s="3"/>
      <c r="K56" s="3"/>
      <c r="L56" s="4"/>
      <c r="M56" s="57" t="str">
        <f t="shared" si="6"/>
        <v/>
      </c>
      <c r="N56" s="1"/>
      <c r="O56" s="1"/>
    </row>
    <row r="57" spans="5:16" ht="19.5" hidden="1" thickBot="1" x14ac:dyDescent="0.3">
      <c r="E57" s="53"/>
      <c r="G57" s="5">
        <v>3</v>
      </c>
      <c r="H57" s="1"/>
      <c r="I57" s="3"/>
      <c r="J57" s="3"/>
      <c r="K57" s="3"/>
      <c r="L57" s="4"/>
      <c r="M57" s="57" t="str">
        <f t="shared" si="6"/>
        <v/>
      </c>
      <c r="N57" s="1"/>
      <c r="O57" s="1"/>
    </row>
    <row r="58" spans="5:16" ht="19.5" hidden="1" thickBot="1" x14ac:dyDescent="0.3">
      <c r="E58" s="53"/>
      <c r="G58" s="5">
        <v>4</v>
      </c>
      <c r="H58" s="1"/>
      <c r="I58" s="3"/>
      <c r="J58" s="3"/>
      <c r="K58" s="3"/>
      <c r="L58" s="4"/>
      <c r="M58" s="57" t="str">
        <f t="shared" si="6"/>
        <v/>
      </c>
      <c r="N58" s="1"/>
      <c r="O58" s="1"/>
    </row>
    <row r="59" spans="5:16" ht="19.5" hidden="1" thickBot="1" x14ac:dyDescent="0.3">
      <c r="E59" s="53"/>
      <c r="G59" s="130" t="s">
        <v>71</v>
      </c>
      <c r="H59" s="131"/>
      <c r="I59" s="132"/>
      <c r="J59" s="138"/>
      <c r="K59" s="138"/>
      <c r="L59" s="6">
        <f>M59</f>
        <v>0</v>
      </c>
      <c r="M59" s="6">
        <f>SUM(M61:M76)</f>
        <v>0</v>
      </c>
      <c r="N59" s="6"/>
      <c r="O59" s="40"/>
      <c r="P59" t="s">
        <v>117</v>
      </c>
    </row>
    <row r="60" spans="5:16" ht="19.5" hidden="1" thickBot="1" x14ac:dyDescent="0.3">
      <c r="G60" s="130" t="s">
        <v>111</v>
      </c>
      <c r="H60" s="131"/>
      <c r="I60" s="132"/>
      <c r="J60" s="138"/>
      <c r="K60" s="138"/>
      <c r="L60" s="6"/>
      <c r="M60" s="41"/>
      <c r="N60" s="1"/>
      <c r="O60" s="1"/>
    </row>
    <row r="61" spans="5:16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43"/>
      <c r="L61" s="1"/>
      <c r="M61" s="57" t="str">
        <f>IF(L61=0,"",VALUE(LEFT(L61,1)))</f>
        <v/>
      </c>
      <c r="N61" s="41"/>
      <c r="O61" s="41"/>
    </row>
    <row r="62" spans="5:16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43"/>
      <c r="L62" s="1"/>
      <c r="M62" s="57" t="str">
        <f t="shared" ref="M62:M76" si="9">IF(L62=0,"",VALUE(LEFT(L62,1)))</f>
        <v/>
      </c>
      <c r="N62" s="1"/>
      <c r="O62" s="1"/>
    </row>
    <row r="63" spans="5:16" ht="19.5" hidden="1" thickBot="1" x14ac:dyDescent="0.3">
      <c r="G63" s="5">
        <v>3</v>
      </c>
      <c r="H63" s="4" t="str">
        <f t="shared" si="8"/>
        <v/>
      </c>
      <c r="I63" s="43"/>
      <c r="J63" s="43"/>
      <c r="K63" s="43"/>
      <c r="L63" s="1"/>
      <c r="M63" s="57" t="str">
        <f t="shared" si="9"/>
        <v/>
      </c>
      <c r="N63" s="1"/>
      <c r="O63" s="1"/>
    </row>
    <row r="64" spans="5:16" ht="19.5" hidden="1" thickBot="1" x14ac:dyDescent="0.3">
      <c r="G64" s="5">
        <v>4</v>
      </c>
      <c r="H64" s="4" t="str">
        <f t="shared" si="8"/>
        <v/>
      </c>
      <c r="I64" s="3"/>
      <c r="J64" s="3"/>
      <c r="K64" s="3"/>
      <c r="L64" s="4"/>
      <c r="M64" s="57" t="str">
        <f t="shared" si="9"/>
        <v/>
      </c>
      <c r="N64" s="1"/>
      <c r="O64" s="1"/>
    </row>
    <row r="65" spans="5:16" ht="19.5" hidden="1" thickBot="1" x14ac:dyDescent="0.3">
      <c r="G65" s="5">
        <v>5</v>
      </c>
      <c r="H65" s="4" t="str">
        <f t="shared" si="8"/>
        <v/>
      </c>
      <c r="I65" s="3"/>
      <c r="J65" s="3"/>
      <c r="K65" s="3"/>
      <c r="L65" s="4"/>
      <c r="M65" s="57" t="str">
        <f t="shared" si="9"/>
        <v/>
      </c>
      <c r="N65" s="1"/>
      <c r="O65" s="1"/>
    </row>
    <row r="66" spans="5:16" ht="19.5" hidden="1" thickBot="1" x14ac:dyDescent="0.3">
      <c r="G66" s="5">
        <v>6</v>
      </c>
      <c r="H66" s="4" t="str">
        <f t="shared" si="8"/>
        <v/>
      </c>
      <c r="I66" s="42"/>
      <c r="J66" s="3"/>
      <c r="K66" s="3"/>
      <c r="L66" s="4"/>
      <c r="M66" s="57" t="str">
        <f t="shared" si="9"/>
        <v/>
      </c>
      <c r="N66" s="1"/>
      <c r="O66" s="1"/>
    </row>
    <row r="67" spans="5:16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3"/>
      <c r="L67" s="4"/>
      <c r="M67" s="57" t="str">
        <f t="shared" si="9"/>
        <v/>
      </c>
      <c r="N67" s="1"/>
      <c r="O67" s="1"/>
    </row>
    <row r="68" spans="5:16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3"/>
      <c r="L68" s="4"/>
      <c r="M68" s="57" t="str">
        <f t="shared" si="9"/>
        <v/>
      </c>
      <c r="N68" s="1"/>
      <c r="O68" s="1"/>
    </row>
    <row r="69" spans="5:16" ht="19.5" hidden="1" thickBot="1" x14ac:dyDescent="0.3">
      <c r="G69" s="5">
        <v>9</v>
      </c>
      <c r="H69" s="4" t="str">
        <f t="shared" si="8"/>
        <v/>
      </c>
      <c r="I69" s="3"/>
      <c r="J69" s="3"/>
      <c r="K69" s="3"/>
      <c r="L69" s="4"/>
      <c r="M69" s="57" t="str">
        <f t="shared" si="9"/>
        <v/>
      </c>
      <c r="N69" s="1"/>
      <c r="O69" s="1"/>
    </row>
    <row r="70" spans="5:16" ht="19.5" hidden="1" thickBot="1" x14ac:dyDescent="0.3">
      <c r="G70" s="5">
        <v>10</v>
      </c>
      <c r="H70" s="1"/>
      <c r="I70" s="3"/>
      <c r="J70" s="3"/>
      <c r="K70" s="3"/>
      <c r="L70" s="4"/>
      <c r="M70" s="57" t="str">
        <f t="shared" si="9"/>
        <v/>
      </c>
      <c r="N70" s="1"/>
      <c r="O70" s="1"/>
    </row>
    <row r="71" spans="5:16" ht="19.5" hidden="1" thickBot="1" x14ac:dyDescent="0.3">
      <c r="G71" s="5">
        <v>11</v>
      </c>
      <c r="H71" s="1"/>
      <c r="I71" s="3"/>
      <c r="J71" s="3"/>
      <c r="K71" s="3"/>
      <c r="L71" s="4"/>
      <c r="M71" s="57" t="str">
        <f t="shared" si="9"/>
        <v/>
      </c>
      <c r="N71" s="1"/>
      <c r="O71" s="1"/>
    </row>
    <row r="72" spans="5:16" ht="19.5" hidden="1" thickBot="1" x14ac:dyDescent="0.3">
      <c r="G72" s="130" t="s">
        <v>112</v>
      </c>
      <c r="H72" s="131"/>
      <c r="I72" s="132"/>
      <c r="J72" s="138"/>
      <c r="K72" s="138"/>
      <c r="L72" s="6"/>
      <c r="M72" s="41"/>
      <c r="N72" s="1"/>
      <c r="O72" s="1"/>
    </row>
    <row r="73" spans="5:16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3"/>
      <c r="L73" s="4"/>
      <c r="M73" s="57" t="str">
        <f t="shared" si="9"/>
        <v/>
      </c>
      <c r="N73" s="1"/>
      <c r="O73" s="1"/>
    </row>
    <row r="74" spans="5:16" ht="19.5" hidden="1" thickBot="1" x14ac:dyDescent="0.3">
      <c r="E74" s="53"/>
      <c r="G74" s="5">
        <v>2</v>
      </c>
      <c r="H74" s="4"/>
      <c r="I74" s="3"/>
      <c r="J74" s="3"/>
      <c r="K74" s="3"/>
      <c r="L74" s="4"/>
      <c r="M74" s="57" t="str">
        <f t="shared" si="9"/>
        <v/>
      </c>
      <c r="N74" s="1"/>
      <c r="O74" s="1"/>
    </row>
    <row r="75" spans="5:16" ht="19.5" hidden="1" thickBot="1" x14ac:dyDescent="0.3">
      <c r="E75" s="53"/>
      <c r="G75" s="5">
        <v>3</v>
      </c>
      <c r="H75" s="1"/>
      <c r="I75" s="3"/>
      <c r="J75" s="3"/>
      <c r="K75" s="3"/>
      <c r="L75" s="4"/>
      <c r="M75" s="57" t="str">
        <f t="shared" si="9"/>
        <v/>
      </c>
      <c r="N75" s="1"/>
      <c r="O75" s="1"/>
    </row>
    <row r="76" spans="5:16" ht="19.5" hidden="1" thickBot="1" x14ac:dyDescent="0.3">
      <c r="E76" s="53"/>
      <c r="G76" s="5">
        <v>4</v>
      </c>
      <c r="H76" s="1"/>
      <c r="I76" s="3"/>
      <c r="J76" s="3"/>
      <c r="K76" s="3"/>
      <c r="L76" s="4"/>
      <c r="M76" s="57" t="str">
        <f t="shared" si="9"/>
        <v/>
      </c>
      <c r="N76" s="1"/>
      <c r="O76" s="1"/>
    </row>
    <row r="77" spans="5:16" ht="19.5" hidden="1" thickBot="1" x14ac:dyDescent="0.3">
      <c r="G77" s="130" t="s">
        <v>72</v>
      </c>
      <c r="H77" s="131"/>
      <c r="I77" s="132"/>
      <c r="J77" s="138"/>
      <c r="K77" s="138"/>
      <c r="L77" s="6">
        <f>M77</f>
        <v>0</v>
      </c>
      <c r="M77" s="6">
        <f>SUM(M79:M94)</f>
        <v>0</v>
      </c>
      <c r="N77" s="6"/>
      <c r="O77" s="40"/>
      <c r="P77" t="s">
        <v>117</v>
      </c>
    </row>
    <row r="78" spans="5:16" ht="19.5" hidden="1" thickBot="1" x14ac:dyDescent="0.3">
      <c r="G78" s="130" t="s">
        <v>111</v>
      </c>
      <c r="H78" s="131"/>
      <c r="I78" s="132"/>
      <c r="J78" s="138"/>
      <c r="K78" s="138"/>
      <c r="L78" s="6"/>
      <c r="M78" s="41"/>
      <c r="N78" s="1"/>
      <c r="O78" s="1"/>
    </row>
    <row r="79" spans="5:16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43"/>
      <c r="L79" s="1"/>
      <c r="M79" s="57" t="str">
        <f>IF(L79=0,"",VALUE(LEFT(L79,1)))</f>
        <v/>
      </c>
      <c r="N79" s="41"/>
      <c r="O79" s="41"/>
    </row>
    <row r="80" spans="5:16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43"/>
      <c r="L80" s="1"/>
      <c r="M80" s="57" t="str">
        <f t="shared" ref="M80:M94" si="12">IF(L80=0,"",VALUE(LEFT(L80,1)))</f>
        <v/>
      </c>
      <c r="N80" s="1"/>
      <c r="O80" s="1"/>
    </row>
    <row r="81" spans="5:16" ht="19.5" hidden="1" thickBot="1" x14ac:dyDescent="0.3">
      <c r="G81" s="5">
        <v>3</v>
      </c>
      <c r="H81" s="4" t="str">
        <f t="shared" si="11"/>
        <v/>
      </c>
      <c r="I81" s="43"/>
      <c r="J81" s="43"/>
      <c r="K81" s="43"/>
      <c r="L81" s="1"/>
      <c r="M81" s="57" t="str">
        <f t="shared" si="12"/>
        <v/>
      </c>
      <c r="N81" s="1"/>
      <c r="O81" s="1"/>
    </row>
    <row r="82" spans="5:16" ht="19.5" hidden="1" thickBot="1" x14ac:dyDescent="0.3">
      <c r="G82" s="5">
        <v>4</v>
      </c>
      <c r="H82" s="4" t="str">
        <f t="shared" si="11"/>
        <v/>
      </c>
      <c r="I82" s="3"/>
      <c r="J82" s="3"/>
      <c r="K82" s="3"/>
      <c r="L82" s="4"/>
      <c r="M82" s="57" t="str">
        <f t="shared" si="12"/>
        <v/>
      </c>
      <c r="N82" s="1"/>
      <c r="O82" s="1"/>
    </row>
    <row r="83" spans="5:16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3"/>
      <c r="L83" s="4"/>
      <c r="M83" s="57" t="str">
        <f t="shared" si="12"/>
        <v/>
      </c>
      <c r="N83" s="1"/>
      <c r="O83" s="1"/>
    </row>
    <row r="84" spans="5:16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3"/>
      <c r="L84" s="4"/>
      <c r="M84" s="57" t="str">
        <f t="shared" si="12"/>
        <v/>
      </c>
      <c r="N84" s="1"/>
      <c r="O84" s="1"/>
    </row>
    <row r="85" spans="5:16" ht="19.5" hidden="1" thickBot="1" x14ac:dyDescent="0.3">
      <c r="G85" s="5">
        <v>7</v>
      </c>
      <c r="H85" s="4" t="str">
        <f t="shared" si="11"/>
        <v/>
      </c>
      <c r="I85" s="3"/>
      <c r="J85" s="3"/>
      <c r="K85" s="3"/>
      <c r="L85" s="4"/>
      <c r="M85" s="57" t="str">
        <f t="shared" si="12"/>
        <v/>
      </c>
      <c r="N85" s="1"/>
      <c r="O85" s="1"/>
    </row>
    <row r="86" spans="5:16" ht="19.5" hidden="1" thickBot="1" x14ac:dyDescent="0.3">
      <c r="G86" s="5">
        <v>8</v>
      </c>
      <c r="H86" s="4" t="str">
        <f t="shared" si="11"/>
        <v/>
      </c>
      <c r="I86" s="3"/>
      <c r="J86" s="3"/>
      <c r="K86" s="3"/>
      <c r="L86" s="4"/>
      <c r="M86" s="57" t="str">
        <f t="shared" si="12"/>
        <v/>
      </c>
      <c r="N86" s="1"/>
      <c r="O86" s="1"/>
    </row>
    <row r="87" spans="5:16" ht="19.5" hidden="1" thickBot="1" x14ac:dyDescent="0.3">
      <c r="G87" s="5">
        <v>9</v>
      </c>
      <c r="H87" s="4" t="str">
        <f t="shared" si="11"/>
        <v/>
      </c>
      <c r="I87" s="3"/>
      <c r="J87" s="3"/>
      <c r="K87" s="3"/>
      <c r="L87" s="4"/>
      <c r="M87" s="57" t="str">
        <f t="shared" si="12"/>
        <v/>
      </c>
      <c r="N87" s="1"/>
      <c r="O87" s="1"/>
    </row>
    <row r="88" spans="5:16" ht="19.5" hidden="1" thickBot="1" x14ac:dyDescent="0.3">
      <c r="G88" s="5">
        <v>10</v>
      </c>
      <c r="H88" s="1"/>
      <c r="I88" s="3"/>
      <c r="J88" s="3"/>
      <c r="K88" s="3"/>
      <c r="L88" s="4"/>
      <c r="M88" s="57" t="str">
        <f t="shared" si="12"/>
        <v/>
      </c>
      <c r="N88" s="1"/>
      <c r="O88" s="1"/>
    </row>
    <row r="89" spans="5:16" ht="19.5" hidden="1" thickBot="1" x14ac:dyDescent="0.3">
      <c r="E89" s="53"/>
      <c r="G89" s="5">
        <v>11</v>
      </c>
      <c r="H89" s="1"/>
      <c r="I89" s="3"/>
      <c r="J89" s="3"/>
      <c r="K89" s="3"/>
      <c r="L89" s="4"/>
      <c r="M89" s="57" t="str">
        <f t="shared" si="12"/>
        <v/>
      </c>
      <c r="N89" s="1"/>
      <c r="O89" s="1"/>
    </row>
    <row r="90" spans="5:16" ht="19.5" hidden="1" thickBot="1" x14ac:dyDescent="0.3">
      <c r="E90" s="53"/>
      <c r="G90" s="130" t="s">
        <v>112</v>
      </c>
      <c r="H90" s="131"/>
      <c r="I90" s="132"/>
      <c r="J90" s="138"/>
      <c r="K90" s="138"/>
      <c r="L90" s="6"/>
      <c r="M90" s="41"/>
      <c r="N90" s="1"/>
      <c r="O90" s="1"/>
    </row>
    <row r="91" spans="5:16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3"/>
      <c r="L91" s="4"/>
      <c r="M91" s="57" t="str">
        <f t="shared" si="12"/>
        <v/>
      </c>
      <c r="N91" s="1"/>
      <c r="O91" s="1"/>
    </row>
    <row r="92" spans="5:16" ht="19.5" hidden="1" thickBot="1" x14ac:dyDescent="0.3">
      <c r="G92" s="5">
        <v>2</v>
      </c>
      <c r="H92" s="4"/>
      <c r="I92" s="3"/>
      <c r="J92" s="3"/>
      <c r="K92" s="3"/>
      <c r="L92" s="4"/>
      <c r="M92" s="57" t="str">
        <f t="shared" si="12"/>
        <v/>
      </c>
      <c r="N92" s="1"/>
      <c r="O92" s="1"/>
    </row>
    <row r="93" spans="5:16" ht="19.5" hidden="1" thickBot="1" x14ac:dyDescent="0.3">
      <c r="G93" s="5">
        <v>3</v>
      </c>
      <c r="H93" s="1"/>
      <c r="I93" s="3"/>
      <c r="J93" s="3"/>
      <c r="K93" s="3"/>
      <c r="L93" s="4"/>
      <c r="M93" s="57" t="str">
        <f t="shared" si="12"/>
        <v/>
      </c>
      <c r="N93" s="1"/>
      <c r="O93" s="1"/>
    </row>
    <row r="94" spans="5:16" ht="19.5" hidden="1" thickBot="1" x14ac:dyDescent="0.3">
      <c r="G94" s="5">
        <v>4</v>
      </c>
      <c r="H94" s="1"/>
      <c r="I94" s="3"/>
      <c r="J94" s="3"/>
      <c r="K94" s="3"/>
      <c r="L94" s="4"/>
      <c r="M94" s="57" t="str">
        <f t="shared" si="12"/>
        <v/>
      </c>
      <c r="N94" s="1"/>
      <c r="O94" s="1"/>
    </row>
    <row r="95" spans="5:16" ht="19.5" hidden="1" thickBot="1" x14ac:dyDescent="0.3">
      <c r="G95" s="130" t="s">
        <v>73</v>
      </c>
      <c r="H95" s="131"/>
      <c r="I95" s="132"/>
      <c r="J95" s="138"/>
      <c r="K95" s="138"/>
      <c r="L95" s="6">
        <f>M95</f>
        <v>0</v>
      </c>
      <c r="M95" s="6">
        <f>SUM(M97:M112)</f>
        <v>0</v>
      </c>
      <c r="N95" s="6"/>
      <c r="O95" s="40"/>
      <c r="P95" t="s">
        <v>117</v>
      </c>
    </row>
    <row r="96" spans="5:16" ht="19.5" hidden="1" thickBot="1" x14ac:dyDescent="0.3">
      <c r="G96" s="130" t="s">
        <v>111</v>
      </c>
      <c r="H96" s="131"/>
      <c r="I96" s="132"/>
      <c r="J96" s="138"/>
      <c r="K96" s="138"/>
      <c r="L96" s="6"/>
      <c r="M96" s="41"/>
      <c r="N96" s="1"/>
      <c r="O96" s="1"/>
    </row>
    <row r="97" spans="5:16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43"/>
      <c r="L97" s="1"/>
      <c r="M97" s="57" t="str">
        <f>IF(L97=0,"",VALUE(LEFT(L97,1)))</f>
        <v/>
      </c>
      <c r="N97" s="41"/>
      <c r="O97" s="41"/>
    </row>
    <row r="98" spans="5:16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43"/>
      <c r="L98" s="1"/>
      <c r="M98" s="57" t="str">
        <f t="shared" ref="M98:M112" si="15">IF(L98=0,"",VALUE(LEFT(L98,1)))</f>
        <v/>
      </c>
      <c r="N98" s="1"/>
      <c r="O98" s="1"/>
    </row>
    <row r="99" spans="5:16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43"/>
      <c r="L99" s="1"/>
      <c r="M99" s="57" t="str">
        <f t="shared" si="15"/>
        <v/>
      </c>
      <c r="N99" s="1"/>
      <c r="O99" s="1"/>
    </row>
    <row r="100" spans="5:16" ht="19.5" hidden="1" thickBot="1" x14ac:dyDescent="0.3">
      <c r="G100" s="5">
        <v>4</v>
      </c>
      <c r="H100" s="4" t="str">
        <f t="shared" si="14"/>
        <v/>
      </c>
      <c r="I100" s="3"/>
      <c r="J100" s="3"/>
      <c r="K100" s="3"/>
      <c r="L100" s="4"/>
      <c r="M100" s="57" t="str">
        <f t="shared" si="15"/>
        <v/>
      </c>
      <c r="N100" s="1"/>
      <c r="O100" s="1"/>
    </row>
    <row r="101" spans="5:16" ht="19.5" hidden="1" thickBot="1" x14ac:dyDescent="0.3">
      <c r="G101" s="5">
        <v>5</v>
      </c>
      <c r="H101" s="4" t="str">
        <f t="shared" si="14"/>
        <v/>
      </c>
      <c r="I101" s="3"/>
      <c r="J101" s="3"/>
      <c r="K101" s="3"/>
      <c r="L101" s="4"/>
      <c r="M101" s="57" t="str">
        <f t="shared" si="15"/>
        <v/>
      </c>
      <c r="N101" s="1"/>
      <c r="O101" s="1"/>
    </row>
    <row r="102" spans="5:16" ht="19.5" hidden="1" thickBot="1" x14ac:dyDescent="0.3">
      <c r="G102" s="5">
        <v>6</v>
      </c>
      <c r="H102" s="4" t="str">
        <f t="shared" si="14"/>
        <v/>
      </c>
      <c r="I102" s="42"/>
      <c r="J102" s="3"/>
      <c r="K102" s="3"/>
      <c r="L102" s="4"/>
      <c r="M102" s="57" t="str">
        <f t="shared" si="15"/>
        <v/>
      </c>
      <c r="N102" s="1"/>
      <c r="O102" s="1"/>
    </row>
    <row r="103" spans="5:16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3"/>
      <c r="L103" s="4"/>
      <c r="M103" s="57" t="str">
        <f t="shared" si="15"/>
        <v/>
      </c>
      <c r="N103" s="1"/>
      <c r="O103" s="1"/>
      <c r="P103">
        <f>SUM(P5,P23,P39,P55,P71,P87)</f>
        <v>0</v>
      </c>
    </row>
    <row r="104" spans="5:16" ht="19.5" hidden="1" thickBot="1" x14ac:dyDescent="0.3">
      <c r="G104" s="5">
        <v>8</v>
      </c>
      <c r="H104" s="4" t="str">
        <f t="shared" si="14"/>
        <v/>
      </c>
      <c r="I104" s="3"/>
      <c r="J104" s="3"/>
      <c r="K104" s="3"/>
      <c r="L104" s="4"/>
      <c r="M104" s="57" t="str">
        <f t="shared" si="15"/>
        <v/>
      </c>
      <c r="N104" s="1"/>
      <c r="O104" s="1"/>
    </row>
    <row r="105" spans="5:16" ht="19.5" hidden="1" thickBot="1" x14ac:dyDescent="0.3">
      <c r="G105" s="5">
        <v>9</v>
      </c>
      <c r="H105" s="4" t="str">
        <f t="shared" si="14"/>
        <v/>
      </c>
      <c r="I105" s="3"/>
      <c r="J105" s="3"/>
      <c r="K105" s="3"/>
      <c r="L105" s="4"/>
      <c r="M105" s="57" t="str">
        <f t="shared" si="15"/>
        <v/>
      </c>
      <c r="N105" s="1"/>
      <c r="O105" s="1"/>
    </row>
    <row r="106" spans="5:16" ht="19.5" hidden="1" thickBot="1" x14ac:dyDescent="0.3">
      <c r="G106" s="5">
        <v>10</v>
      </c>
      <c r="H106" s="1"/>
      <c r="I106" s="3"/>
      <c r="J106" s="3"/>
      <c r="K106" s="3"/>
      <c r="L106" s="4"/>
      <c r="M106" s="57" t="str">
        <f t="shared" si="15"/>
        <v/>
      </c>
      <c r="N106" s="1"/>
      <c r="O106" s="1"/>
    </row>
    <row r="107" spans="5:16" ht="19.5" hidden="1" thickBot="1" x14ac:dyDescent="0.3">
      <c r="G107" s="5">
        <v>11</v>
      </c>
      <c r="H107" s="1"/>
      <c r="I107" s="3"/>
      <c r="J107" s="3"/>
      <c r="K107" s="3"/>
      <c r="L107" s="4"/>
      <c r="M107" s="57" t="str">
        <f t="shared" si="15"/>
        <v/>
      </c>
      <c r="N107" s="1"/>
      <c r="O107" s="1"/>
    </row>
    <row r="108" spans="5:16" ht="19.5" hidden="1" thickBot="1" x14ac:dyDescent="0.3">
      <c r="G108" s="130" t="s">
        <v>112</v>
      </c>
      <c r="H108" s="131"/>
      <c r="I108" s="132"/>
      <c r="J108" s="138"/>
      <c r="K108" s="138"/>
      <c r="L108" s="6"/>
      <c r="M108" s="41"/>
      <c r="N108" s="1"/>
      <c r="O108" s="1"/>
    </row>
    <row r="109" spans="5:16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3"/>
      <c r="L109" s="4"/>
      <c r="M109" s="57" t="str">
        <f t="shared" si="15"/>
        <v/>
      </c>
      <c r="N109" s="1"/>
      <c r="O109" s="1"/>
    </row>
    <row r="110" spans="5:16" ht="19.5" hidden="1" thickBot="1" x14ac:dyDescent="0.3">
      <c r="G110" s="5">
        <v>2</v>
      </c>
      <c r="H110" s="4"/>
      <c r="I110" s="3"/>
      <c r="J110" s="3"/>
      <c r="K110" s="3"/>
      <c r="L110" s="4"/>
      <c r="M110" s="57" t="str">
        <f t="shared" si="15"/>
        <v/>
      </c>
      <c r="N110" s="1"/>
      <c r="O110" s="1"/>
    </row>
    <row r="111" spans="5:16" ht="19.5" hidden="1" thickBot="1" x14ac:dyDescent="0.3">
      <c r="G111" s="5">
        <v>3</v>
      </c>
      <c r="H111" s="1"/>
      <c r="I111" s="3"/>
      <c r="J111" s="3"/>
      <c r="K111" s="3"/>
      <c r="L111" s="4"/>
      <c r="M111" s="57" t="str">
        <f t="shared" si="15"/>
        <v/>
      </c>
      <c r="N111" s="1"/>
      <c r="O111" s="1"/>
    </row>
    <row r="112" spans="5:16" ht="19.5" hidden="1" thickBot="1" x14ac:dyDescent="0.3">
      <c r="G112" s="5">
        <v>4</v>
      </c>
      <c r="H112" s="1"/>
      <c r="I112" s="3"/>
      <c r="J112" s="3"/>
      <c r="K112" s="3"/>
      <c r="L112" s="4"/>
      <c r="M112" s="57" t="str">
        <f t="shared" si="15"/>
        <v/>
      </c>
      <c r="N112" s="1"/>
      <c r="O112" s="1"/>
    </row>
    <row r="113" spans="7:16" ht="19.5" thickBot="1" x14ac:dyDescent="0.3">
      <c r="G113" s="133" t="s">
        <v>113</v>
      </c>
      <c r="H113" s="134"/>
      <c r="I113" s="135"/>
      <c r="J113" s="145"/>
      <c r="K113" s="145"/>
      <c r="L113" s="58">
        <f>SUM(L5,L23,L41,L59,L77,L95)</f>
        <v>49</v>
      </c>
      <c r="M113" s="58">
        <f>SUM(M5,M23,M41,M59,M77,M95)</f>
        <v>49</v>
      </c>
      <c r="N113" s="1"/>
      <c r="O113" s="58">
        <f>SUM(O5,O23,O41,O59,O77,O95)</f>
        <v>49</v>
      </c>
      <c r="P113" t="s">
        <v>117</v>
      </c>
    </row>
  </sheetData>
  <autoFilter ref="I2:I103"/>
  <mergeCells count="29">
    <mergeCell ref="H2:I2"/>
    <mergeCell ref="G3:G4"/>
    <mergeCell ref="H3:H4"/>
    <mergeCell ref="I3:I4"/>
    <mergeCell ref="L3:L4"/>
    <mergeCell ref="K3:K4"/>
    <mergeCell ref="J3:J4"/>
    <mergeCell ref="G59:I59"/>
    <mergeCell ref="N3:N4"/>
    <mergeCell ref="O3:O4"/>
    <mergeCell ref="G5:I5"/>
    <mergeCell ref="G6:I6"/>
    <mergeCell ref="G18:I18"/>
    <mergeCell ref="G23:I23"/>
    <mergeCell ref="M3:M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Normal="100" zoomScalePageLayoutView="85" workbookViewId="0">
      <selection activeCell="K8" sqref="K8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36" t="s">
        <v>114</v>
      </c>
      <c r="I2" s="136"/>
      <c r="J2" s="137"/>
    </row>
    <row r="3" spans="2:16" ht="87" customHeight="1" x14ac:dyDescent="0.25">
      <c r="G3" s="128" t="s">
        <v>67</v>
      </c>
      <c r="H3" s="128" t="s">
        <v>107</v>
      </c>
      <c r="I3" s="128" t="s">
        <v>108</v>
      </c>
      <c r="J3" s="128" t="s">
        <v>163</v>
      </c>
      <c r="K3" s="128" t="s">
        <v>163</v>
      </c>
      <c r="L3" s="128" t="s">
        <v>163</v>
      </c>
      <c r="M3" s="128" t="s">
        <v>109</v>
      </c>
      <c r="N3" s="128" t="s">
        <v>68</v>
      </c>
    </row>
    <row r="4" spans="2:16" ht="9" customHeight="1" thickBot="1" x14ac:dyDescent="0.3">
      <c r="G4" s="129"/>
      <c r="H4" s="129" t="s">
        <v>28</v>
      </c>
      <c r="I4" s="129"/>
      <c r="J4" s="129"/>
      <c r="K4" s="129"/>
      <c r="L4" s="129"/>
      <c r="M4" s="129"/>
      <c r="N4" s="129"/>
    </row>
    <row r="5" spans="2:16" ht="19.5" thickBot="1" x14ac:dyDescent="0.3">
      <c r="G5" s="130" t="s">
        <v>115</v>
      </c>
      <c r="H5" s="131"/>
      <c r="I5" s="132"/>
      <c r="J5" s="138"/>
      <c r="K5" s="6">
        <f>L5</f>
        <v>14</v>
      </c>
      <c r="L5" s="6">
        <f>SUM(L7:L22)</f>
        <v>14</v>
      </c>
      <c r="M5" s="6"/>
      <c r="N5" s="40">
        <v>18</v>
      </c>
      <c r="O5" t="s">
        <v>116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30" t="s">
        <v>111</v>
      </c>
      <c r="H6" s="131"/>
      <c r="I6" s="132"/>
      <c r="J6" s="138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121</v>
      </c>
      <c r="J7" s="141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122</v>
      </c>
      <c r="J8" s="142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123</v>
      </c>
      <c r="J9" s="142"/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141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142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142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30" t="s">
        <v>112</v>
      </c>
      <c r="H18" s="131"/>
      <c r="I18" s="132"/>
      <c r="J18" s="138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30" t="s">
        <v>69</v>
      </c>
      <c r="H23" s="131"/>
      <c r="I23" s="132"/>
      <c r="J23" s="138"/>
      <c r="K23" s="6">
        <f>L23</f>
        <v>22</v>
      </c>
      <c r="L23" s="6">
        <f>SUM(L25:L40)</f>
        <v>22</v>
      </c>
      <c r="M23" s="6"/>
      <c r="N23" s="40">
        <v>20</v>
      </c>
      <c r="O23" t="s">
        <v>117</v>
      </c>
    </row>
    <row r="24" spans="4:15" ht="19.5" thickBot="1" x14ac:dyDescent="0.3">
      <c r="G24" s="130" t="s">
        <v>111</v>
      </c>
      <c r="H24" s="131"/>
      <c r="I24" s="132"/>
      <c r="J24" s="138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124</v>
      </c>
      <c r="J25" s="142"/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125</v>
      </c>
      <c r="J26" s="142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126</v>
      </c>
      <c r="J27" s="142"/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127</v>
      </c>
      <c r="J28" s="142"/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141"/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142"/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118</v>
      </c>
      <c r="J31" s="142"/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30" t="s">
        <v>112</v>
      </c>
      <c r="H36" s="131"/>
      <c r="I36" s="132"/>
      <c r="J36" s="138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30" t="s">
        <v>70</v>
      </c>
      <c r="H41" s="131"/>
      <c r="I41" s="132"/>
      <c r="J41" s="138"/>
      <c r="K41" s="6">
        <f>L41</f>
        <v>19</v>
      </c>
      <c r="L41" s="6">
        <f>SUM(L43:L58)</f>
        <v>19</v>
      </c>
      <c r="M41" s="6"/>
      <c r="N41" s="40">
        <v>20</v>
      </c>
      <c r="O41" t="s">
        <v>117</v>
      </c>
    </row>
    <row r="42" spans="5:15" ht="19.5" thickBot="1" x14ac:dyDescent="0.3">
      <c r="E42" s="53"/>
      <c r="G42" s="130" t="s">
        <v>111</v>
      </c>
      <c r="H42" s="131"/>
      <c r="I42" s="132"/>
      <c r="J42" s="138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128</v>
      </c>
      <c r="J43" s="142"/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142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130</v>
      </c>
      <c r="J45" s="142"/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131</v>
      </c>
      <c r="J46" s="142"/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30" t="s">
        <v>112</v>
      </c>
      <c r="H54" s="131"/>
      <c r="I54" s="132"/>
      <c r="J54" s="138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30" t="s">
        <v>71</v>
      </c>
      <c r="H59" s="131"/>
      <c r="I59" s="132"/>
      <c r="J59" s="138"/>
      <c r="K59" s="6">
        <f>L59</f>
        <v>19</v>
      </c>
      <c r="L59" s="6">
        <f>SUM(L61:L76)</f>
        <v>19</v>
      </c>
      <c r="M59" s="6"/>
      <c r="N59" s="40">
        <v>21</v>
      </c>
      <c r="O59" t="s">
        <v>117</v>
      </c>
    </row>
    <row r="60" spans="5:15" ht="19.5" thickBot="1" x14ac:dyDescent="0.3">
      <c r="G60" s="130" t="s">
        <v>111</v>
      </c>
      <c r="H60" s="131"/>
      <c r="I60" s="132"/>
      <c r="J60" s="138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132</v>
      </c>
      <c r="J61" s="142"/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133</v>
      </c>
      <c r="J62" s="142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134</v>
      </c>
      <c r="J63" s="142"/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135</v>
      </c>
      <c r="J64" s="142"/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30" t="s">
        <v>112</v>
      </c>
      <c r="H72" s="131"/>
      <c r="I72" s="132"/>
      <c r="J72" s="138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30" t="s">
        <v>72</v>
      </c>
      <c r="H77" s="131"/>
      <c r="I77" s="132"/>
      <c r="J77" s="138"/>
      <c r="K77" s="6">
        <f>L77</f>
        <v>4</v>
      </c>
      <c r="L77" s="6">
        <f>SUM(L79:L94)</f>
        <v>4</v>
      </c>
      <c r="M77" s="6"/>
      <c r="N77" s="40">
        <v>22</v>
      </c>
      <c r="O77" t="s">
        <v>117</v>
      </c>
    </row>
    <row r="78" spans="5:15" ht="19.5" thickBot="1" x14ac:dyDescent="0.3">
      <c r="G78" s="130" t="s">
        <v>111</v>
      </c>
      <c r="H78" s="131"/>
      <c r="I78" s="132"/>
      <c r="J78" s="138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136</v>
      </c>
      <c r="J79" s="142"/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30" t="s">
        <v>112</v>
      </c>
      <c r="H90" s="131"/>
      <c r="I90" s="132"/>
      <c r="J90" s="138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30" t="s">
        <v>73</v>
      </c>
      <c r="H95" s="131"/>
      <c r="I95" s="132"/>
      <c r="J95" s="138"/>
      <c r="K95" s="6">
        <f>L95</f>
        <v>7</v>
      </c>
      <c r="L95" s="6">
        <f>SUM(L97:L112)</f>
        <v>7</v>
      </c>
      <c r="M95" s="6"/>
      <c r="N95" s="40">
        <v>22</v>
      </c>
      <c r="O95" t="s">
        <v>117</v>
      </c>
    </row>
    <row r="96" spans="5:15" ht="19.5" thickBot="1" x14ac:dyDescent="0.3">
      <c r="G96" s="130" t="s">
        <v>111</v>
      </c>
      <c r="H96" s="131"/>
      <c r="I96" s="132"/>
      <c r="J96" s="138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119</v>
      </c>
      <c r="J106" s="141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142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30" t="s">
        <v>112</v>
      </c>
      <c r="H108" s="131"/>
      <c r="I108" s="132"/>
      <c r="J108" s="138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33" t="s">
        <v>113</v>
      </c>
      <c r="H113" s="134"/>
      <c r="I113" s="135"/>
      <c r="J113" s="145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117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2017-06-28T09:58:24Z</dcterms:modified>
</cp:coreProperties>
</file>